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C4ECF33-1636-45E6-8BFB-FCFFEC68026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8" i="1" l="1"/>
  <c r="H147" i="1" s="1"/>
  <c r="H141" i="1"/>
  <c r="H138" i="1"/>
  <c r="H128" i="1"/>
  <c r="H127" i="1" s="1"/>
  <c r="H119" i="1"/>
  <c r="H118" i="1" s="1"/>
  <c r="I33" i="1" l="1"/>
  <c r="I32" i="1" s="1"/>
  <c r="J33" i="1"/>
  <c r="J32" i="1" s="1"/>
  <c r="I36" i="1"/>
  <c r="I35" i="1" s="1"/>
  <c r="J36" i="1"/>
  <c r="J35" i="1" s="1"/>
  <c r="H33" i="1"/>
  <c r="H32" i="1" s="1"/>
  <c r="H36" i="1"/>
  <c r="H35" i="1" s="1"/>
  <c r="I21" i="1" l="1"/>
  <c r="I20" i="1" s="1"/>
  <c r="J21" i="1"/>
  <c r="J20" i="1" s="1"/>
  <c r="I24" i="1"/>
  <c r="I23" i="1" s="1"/>
  <c r="J24" i="1"/>
  <c r="J23" i="1" s="1"/>
  <c r="H21" i="1"/>
  <c r="H20" i="1" s="1"/>
  <c r="H24" i="1" l="1"/>
  <c r="H23" i="1" s="1"/>
  <c r="H151" i="1" l="1"/>
  <c r="H150" i="1" s="1"/>
  <c r="I56" i="1" l="1"/>
  <c r="I55" i="1" s="1"/>
  <c r="J56" i="1"/>
  <c r="J55" i="1" s="1"/>
  <c r="I59" i="1"/>
  <c r="I58" i="1" s="1"/>
  <c r="J59" i="1"/>
  <c r="J58" i="1" s="1"/>
  <c r="H56" i="1"/>
  <c r="H55" i="1" s="1"/>
  <c r="H59" i="1"/>
  <c r="H58" i="1" s="1"/>
  <c r="I87" i="1" l="1"/>
  <c r="J87" i="1"/>
  <c r="J86" i="1" s="1"/>
  <c r="J93" i="1"/>
  <c r="J92" i="1" s="1"/>
  <c r="I93" i="1"/>
  <c r="I92" i="1" s="1"/>
  <c r="H93" i="1"/>
  <c r="H92" i="1" s="1"/>
  <c r="H89" i="1"/>
  <c r="H87" i="1"/>
  <c r="H86" i="1" s="1"/>
  <c r="I86" i="1"/>
  <c r="I65" i="1" l="1"/>
  <c r="J65" i="1"/>
  <c r="H65" i="1"/>
  <c r="I172" i="1" l="1"/>
  <c r="I171" i="1" s="1"/>
  <c r="J172" i="1"/>
  <c r="J171" i="1" s="1"/>
  <c r="I77" i="1"/>
  <c r="I76" i="1" s="1"/>
  <c r="J77" i="1"/>
  <c r="J76" i="1" s="1"/>
  <c r="I80" i="1"/>
  <c r="I79" i="1" s="1"/>
  <c r="J80" i="1"/>
  <c r="J79" i="1" s="1"/>
  <c r="H172" i="1"/>
  <c r="H171" i="1" s="1"/>
  <c r="J169" i="1"/>
  <c r="J168" i="1" s="1"/>
  <c r="I169" i="1"/>
  <c r="I168" i="1" s="1"/>
  <c r="H169" i="1"/>
  <c r="H168" i="1" s="1"/>
  <c r="J162" i="1"/>
  <c r="J161" i="1" s="1"/>
  <c r="J160" i="1" s="1"/>
  <c r="J159" i="1" s="1"/>
  <c r="I162" i="1"/>
  <c r="I161" i="1" s="1"/>
  <c r="I160" i="1" s="1"/>
  <c r="I159" i="1" s="1"/>
  <c r="H162" i="1"/>
  <c r="H161" i="1" s="1"/>
  <c r="H160" i="1" s="1"/>
  <c r="H159" i="1" s="1"/>
  <c r="J157" i="1"/>
  <c r="I157" i="1"/>
  <c r="H157" i="1"/>
  <c r="H156" i="1" s="1"/>
  <c r="J154" i="1"/>
  <c r="J153" i="1" s="1"/>
  <c r="J146" i="1" s="1"/>
  <c r="J145" i="1" s="1"/>
  <c r="J144" i="1" s="1"/>
  <c r="J143" i="1" s="1"/>
  <c r="I154" i="1"/>
  <c r="I153" i="1" s="1"/>
  <c r="I146" i="1" s="1"/>
  <c r="I145" i="1" s="1"/>
  <c r="I144" i="1" s="1"/>
  <c r="I143" i="1" s="1"/>
  <c r="H154" i="1"/>
  <c r="H153" i="1" s="1"/>
  <c r="J141" i="1"/>
  <c r="J140" i="1" s="1"/>
  <c r="I141" i="1"/>
  <c r="I140" i="1" s="1"/>
  <c r="H140" i="1"/>
  <c r="J138" i="1"/>
  <c r="J137" i="1" s="1"/>
  <c r="J136" i="1" s="1"/>
  <c r="I138" i="1"/>
  <c r="I137" i="1" s="1"/>
  <c r="I136" i="1" s="1"/>
  <c r="H137" i="1"/>
  <c r="H136" i="1" s="1"/>
  <c r="J131" i="1"/>
  <c r="J130" i="1" s="1"/>
  <c r="I131" i="1"/>
  <c r="I130" i="1" s="1"/>
  <c r="H131" i="1"/>
  <c r="H130" i="1" s="1"/>
  <c r="J125" i="1"/>
  <c r="J124" i="1" s="1"/>
  <c r="I125" i="1"/>
  <c r="I124" i="1" s="1"/>
  <c r="H125" i="1"/>
  <c r="H124" i="1" s="1"/>
  <c r="J122" i="1"/>
  <c r="J121" i="1" s="1"/>
  <c r="I122" i="1"/>
  <c r="I121" i="1" s="1"/>
  <c r="H122" i="1"/>
  <c r="H121" i="1" s="1"/>
  <c r="J113" i="1"/>
  <c r="J112" i="1" s="1"/>
  <c r="I113" i="1"/>
  <c r="I112" i="1" s="1"/>
  <c r="H113" i="1"/>
  <c r="H112" i="1" s="1"/>
  <c r="H106" i="1"/>
  <c r="H105" i="1" s="1"/>
  <c r="H104" i="1" s="1"/>
  <c r="I102" i="1"/>
  <c r="I101" i="1" s="1"/>
  <c r="H102" i="1"/>
  <c r="H101" i="1" s="1"/>
  <c r="I99" i="1"/>
  <c r="I98" i="1" s="1"/>
  <c r="H99" i="1"/>
  <c r="H98" i="1" s="1"/>
  <c r="J96" i="1"/>
  <c r="I96" i="1"/>
  <c r="H96" i="1"/>
  <c r="H80" i="1"/>
  <c r="H79" i="1" s="1"/>
  <c r="H77" i="1"/>
  <c r="H76" i="1" s="1"/>
  <c r="J74" i="1"/>
  <c r="J72" i="1" s="1"/>
  <c r="J71" i="1" s="1"/>
  <c r="J70" i="1" s="1"/>
  <c r="J69" i="1" s="1"/>
  <c r="I74" i="1"/>
  <c r="I73" i="1" s="1"/>
  <c r="H74" i="1"/>
  <c r="H73" i="1" s="1"/>
  <c r="J67" i="1"/>
  <c r="J64" i="1" s="1"/>
  <c r="J63" i="1" s="1"/>
  <c r="J62" i="1" s="1"/>
  <c r="J61" i="1" s="1"/>
  <c r="I67" i="1"/>
  <c r="H67" i="1"/>
  <c r="J53" i="1"/>
  <c r="J52" i="1" s="1"/>
  <c r="J51" i="1" s="1"/>
  <c r="J50" i="1" s="1"/>
  <c r="I53" i="1"/>
  <c r="I52" i="1" s="1"/>
  <c r="I51" i="1" s="1"/>
  <c r="I50" i="1" s="1"/>
  <c r="H53" i="1"/>
  <c r="H52" i="1" s="1"/>
  <c r="J47" i="1"/>
  <c r="I47" i="1"/>
  <c r="H47" i="1"/>
  <c r="J46" i="1"/>
  <c r="J45" i="1" s="1"/>
  <c r="I46" i="1"/>
  <c r="I45" i="1" s="1"/>
  <c r="H46" i="1"/>
  <c r="H45" i="1" s="1"/>
  <c r="J43" i="1"/>
  <c r="I43" i="1"/>
  <c r="H43" i="1"/>
  <c r="J41" i="1"/>
  <c r="I41" i="1"/>
  <c r="H41" i="1"/>
  <c r="J39" i="1"/>
  <c r="I39" i="1"/>
  <c r="H39" i="1"/>
  <c r="J27" i="1"/>
  <c r="J26" i="1" s="1"/>
  <c r="I27" i="1"/>
  <c r="I19" i="1" s="1"/>
  <c r="H27" i="1"/>
  <c r="H146" i="1" l="1"/>
  <c r="H117" i="1"/>
  <c r="H116" i="1" s="1"/>
  <c r="H115" i="1" s="1"/>
  <c r="J135" i="1"/>
  <c r="J134" i="1" s="1"/>
  <c r="J133" i="1" s="1"/>
  <c r="I135" i="1"/>
  <c r="I134" i="1" s="1"/>
  <c r="I133" i="1" s="1"/>
  <c r="H145" i="1"/>
  <c r="H144" i="1" s="1"/>
  <c r="H143" i="1" s="1"/>
  <c r="H26" i="1"/>
  <c r="H19" i="1"/>
  <c r="H18" i="1" s="1"/>
  <c r="H17" i="1" s="1"/>
  <c r="J117" i="1"/>
  <c r="J116" i="1" s="1"/>
  <c r="J115" i="1" s="1"/>
  <c r="I117" i="1"/>
  <c r="I116" i="1" s="1"/>
  <c r="I115" i="1" s="1"/>
  <c r="H51" i="1"/>
  <c r="H50" i="1" s="1"/>
  <c r="H111" i="1"/>
  <c r="H110" i="1" s="1"/>
  <c r="H109" i="1" s="1"/>
  <c r="H85" i="1"/>
  <c r="H84" i="1" s="1"/>
  <c r="H83" i="1" s="1"/>
  <c r="H82" i="1" s="1"/>
  <c r="I95" i="1"/>
  <c r="I85" i="1"/>
  <c r="I84" i="1" s="1"/>
  <c r="I83" i="1" s="1"/>
  <c r="I82" i="1" s="1"/>
  <c r="J95" i="1"/>
  <c r="J85" i="1"/>
  <c r="J84" i="1" s="1"/>
  <c r="J83" i="1" s="1"/>
  <c r="J82" i="1" s="1"/>
  <c r="J167" i="1"/>
  <c r="J166" i="1" s="1"/>
  <c r="J165" i="1" s="1"/>
  <c r="J164" i="1" s="1"/>
  <c r="I167" i="1"/>
  <c r="I166" i="1" s="1"/>
  <c r="I165" i="1" s="1"/>
  <c r="I164" i="1" s="1"/>
  <c r="H135" i="1"/>
  <c r="H134" i="1" s="1"/>
  <c r="H133" i="1" s="1"/>
  <c r="J18" i="1"/>
  <c r="J17" i="1" s="1"/>
  <c r="I26" i="1"/>
  <c r="I18" i="1"/>
  <c r="I17" i="1" s="1"/>
  <c r="I64" i="1"/>
  <c r="I63" i="1" s="1"/>
  <c r="I62" i="1" s="1"/>
  <c r="I61" i="1" s="1"/>
  <c r="H95" i="1"/>
  <c r="I72" i="1"/>
  <c r="I71" i="1" s="1"/>
  <c r="I70" i="1" s="1"/>
  <c r="I69" i="1" s="1"/>
  <c r="H167" i="1"/>
  <c r="H166" i="1" s="1"/>
  <c r="H165" i="1" s="1"/>
  <c r="H164" i="1" s="1"/>
  <c r="H38" i="1"/>
  <c r="J38" i="1"/>
  <c r="J31" i="1" s="1"/>
  <c r="H64" i="1"/>
  <c r="H63" i="1" s="1"/>
  <c r="H62" i="1" s="1"/>
  <c r="H61" i="1" s="1"/>
  <c r="J73" i="1"/>
  <c r="J111" i="1"/>
  <c r="J110" i="1" s="1"/>
  <c r="J109" i="1" s="1"/>
  <c r="I111" i="1"/>
  <c r="I110" i="1" s="1"/>
  <c r="I109" i="1" s="1"/>
  <c r="I38" i="1"/>
  <c r="I31" i="1" s="1"/>
  <c r="J19" i="1"/>
  <c r="H72" i="1"/>
  <c r="H71" i="1" s="1"/>
  <c r="H70" i="1" s="1"/>
  <c r="H69" i="1" s="1"/>
  <c r="H31" i="1" l="1"/>
  <c r="H30" i="1" s="1"/>
  <c r="H29" i="1" s="1"/>
  <c r="H16" i="1" s="1"/>
  <c r="H108" i="1"/>
  <c r="J108" i="1"/>
  <c r="J30" i="1"/>
  <c r="J29" i="1" s="1"/>
  <c r="J16" i="1" s="1"/>
  <c r="I108" i="1"/>
  <c r="I30" i="1"/>
  <c r="I29" i="1" s="1"/>
  <c r="I16" i="1" s="1"/>
  <c r="H175" i="1" l="1"/>
  <c r="I175" i="1"/>
  <c r="J175" i="1"/>
</calcChain>
</file>

<file path=xl/sharedStrings.xml><?xml version="1.0" encoding="utf-8"?>
<sst xmlns="http://schemas.openxmlformats.org/spreadsheetml/2006/main" count="902" uniqueCount="340">
  <si>
    <t xml:space="preserve">Ведомственная структура расходов  бюджета Ильинского сельсовета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</si>
  <si>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</si>
  <si>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</si>
  <si>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</si>
  <si>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</si>
  <si>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</si>
  <si>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</si>
  <si>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</si>
  <si>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</si>
  <si>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</si>
  <si>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</si>
  <si>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</si>
  <si>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</si>
  <si>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ОБЩЕГОСУДАРСТВЕННЫЕ ВОПРОСЫ</t>
  </si>
  <si>
    <t>807</t>
  </si>
  <si>
    <t>0100</t>
  </si>
  <si>
    <t/>
  </si>
  <si>
    <t>Функционирование высшего должностного лица субъекта Российской  Федерации и муниципального образования</t>
  </si>
  <si>
    <t>0102</t>
  </si>
  <si>
    <t xml:space="preserve">Непрограммные расходы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</si>
  <si>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</si>
  <si>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</si>
  <si>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</si>
  <si>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</si>
  <si>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</si>
  <si>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</si>
  <si>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</t>
  </si>
  <si>
    <t>8</t>
  </si>
  <si>
    <t>9</t>
  </si>
  <si>
    <t>10</t>
  </si>
  <si>
    <t>11</t>
  </si>
  <si>
    <t>Закупка товаров, работ и услуг для государственных (муниципальных) нужд</t>
  </si>
  <si>
    <t>200</t>
  </si>
  <si>
    <t>12</t>
  </si>
  <si>
    <t>Иные закупки товаров, работ и услуг для обеспечения государственных (муниципальных) нужд</t>
  </si>
  <si>
    <t>240</t>
  </si>
  <si>
    <t>13</t>
  </si>
  <si>
    <t>Резервные фонды</t>
  </si>
  <si>
    <t>0111</t>
  </si>
  <si>
    <t>14</t>
  </si>
  <si>
    <t>16</t>
  </si>
  <si>
    <t>Иные бюджетные ассигнования</t>
  </si>
  <si>
    <t>800</t>
  </si>
  <si>
    <t>17</t>
  </si>
  <si>
    <t>Резервные средства</t>
  </si>
  <si>
    <t>870</t>
  </si>
  <si>
    <t>18</t>
  </si>
  <si>
    <t>Другие общегосударственные вопросы</t>
  </si>
  <si>
    <t>0113</t>
  </si>
  <si>
    <t>19</t>
  </si>
  <si>
    <t>20</t>
  </si>
  <si>
    <t>22</t>
  </si>
  <si>
    <t>23</t>
  </si>
  <si>
    <t>НАЦИОНАЛЬНАЯ ОБОРОНА</t>
  </si>
  <si>
    <t>0200</t>
  </si>
  <si>
    <t>24</t>
  </si>
  <si>
    <t>Мобилизационная и вневойсковая подготовка</t>
  </si>
  <si>
    <t>0203</t>
  </si>
  <si>
    <t>25</t>
  </si>
  <si>
    <t>26</t>
  </si>
  <si>
    <t>27</t>
  </si>
  <si>
    <t>28</t>
  </si>
  <si>
    <t>29</t>
  </si>
  <si>
    <t>30</t>
  </si>
  <si>
    <t>31</t>
  </si>
  <si>
    <t>НАЦИОНАЛЬНАЯ БЕЗОПАСНОСТЬ И ПРАВООХРАНИТЕЛЬНАЯ ДЕЯТЕЛЬНОСТЬ</t>
  </si>
  <si>
    <t>0300</t>
  </si>
  <si>
    <t>32</t>
  </si>
  <si>
    <t>33</t>
  </si>
  <si>
    <t>37</t>
  </si>
  <si>
    <t>38</t>
  </si>
  <si>
    <t>0310</t>
  </si>
  <si>
    <t>39</t>
  </si>
  <si>
    <t>40</t>
  </si>
  <si>
    <t>41</t>
  </si>
  <si>
    <t>43</t>
  </si>
  <si>
    <t>44</t>
  </si>
  <si>
    <t>НАЦИОНАЛЬНАЯ ЭКОНОМИКА</t>
  </si>
  <si>
    <t>0400</t>
  </si>
  <si>
    <t>45</t>
  </si>
  <si>
    <t>Дорожное хозяйство (дорожные фонды)</t>
  </si>
  <si>
    <t>0409</t>
  </si>
  <si>
    <t>46</t>
  </si>
  <si>
    <t>47</t>
  </si>
  <si>
    <t>48</t>
  </si>
  <si>
    <t>49</t>
  </si>
  <si>
    <t>50</t>
  </si>
  <si>
    <t>51</t>
  </si>
  <si>
    <t>0500</t>
  </si>
  <si>
    <t>52</t>
  </si>
  <si>
    <t>КОММУНАЛЬНОЕ ХОЗЯЙСТВО</t>
  </si>
  <si>
    <t>0502</t>
  </si>
  <si>
    <t>53</t>
  </si>
  <si>
    <t>54</t>
  </si>
  <si>
    <t>55</t>
  </si>
  <si>
    <t>56</t>
  </si>
  <si>
    <t>57</t>
  </si>
  <si>
    <t>Благоустройство</t>
  </si>
  <si>
    <t>0503</t>
  </si>
  <si>
    <t>64</t>
  </si>
  <si>
    <t>КУЛЬТУРА, КИНЕМАТОГРАФИЯ</t>
  </si>
  <si>
    <t>0800</t>
  </si>
  <si>
    <t>65</t>
  </si>
  <si>
    <t>Культура</t>
  </si>
  <si>
    <t>0801</t>
  </si>
  <si>
    <t>66</t>
  </si>
  <si>
    <t>67</t>
  </si>
  <si>
    <t>68</t>
  </si>
  <si>
    <t>69</t>
  </si>
  <si>
    <t>70</t>
  </si>
  <si>
    <t>СОЦИАЛЬНАЯ ПОЛИТИКА</t>
  </si>
  <si>
    <t>1000</t>
  </si>
  <si>
    <t>Пенсионное обеспечение</t>
  </si>
  <si>
    <t>1001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</si>
  <si>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</si>
  <si>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</si>
  <si>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</si>
  <si>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</si>
  <si>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</si>
  <si>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</si>
  <si>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Всего расходов</t>
  </si>
  <si>
    <t>8900000000</t>
  </si>
  <si>
    <t>8910090020</t>
  </si>
  <si>
    <t>8920090040</t>
  </si>
  <si>
    <t>8930090060</t>
  </si>
  <si>
    <t>8940075140</t>
  </si>
  <si>
    <t>8950051180</t>
  </si>
  <si>
    <t>0200000000</t>
  </si>
  <si>
    <t>0220000000</t>
  </si>
  <si>
    <t>0220096030</t>
  </si>
  <si>
    <t>0210000000</t>
  </si>
  <si>
    <t>0210095010</t>
  </si>
  <si>
    <t>0230000000</t>
  </si>
  <si>
    <t>0210095030</t>
  </si>
  <si>
    <t>0100000000</t>
  </si>
  <si>
    <t>0110000000</t>
  </si>
  <si>
    <t>0130000000</t>
  </si>
  <si>
    <t xml:space="preserve">Подпрограмма "Благоустройство территории  и улучшение технического состояния дорог Ильинского сельсовета" </t>
  </si>
  <si>
    <t>Муниципальная программа  "Развитие культуры и спорта на территории муниципального образования Ильинский сельсовет"</t>
  </si>
  <si>
    <t xml:space="preserve">Подпрограмма "Развитие системы водоснабжения на территории    Ильинского сельсовета" </t>
  </si>
  <si>
    <t xml:space="preserve">Муниципальная программа "Развитие жилищно-коммунального хозяйства, обеспечение комфортных и безопасных условий жизни на территории Ильинского сельсовета"   </t>
  </si>
  <si>
    <t>Подпрограмма "Обеспечение пожарной безопасности территории, профилактика терроризма, экстремизма и чрезвычайных ситуаций"</t>
  </si>
  <si>
    <t xml:space="preserve">Муниципальная программа "Развитие жилищно-коммунального хозяйства, обеспечение комфортных и безопасных условий жизни на территории Ильинского сельсовета"  </t>
  </si>
  <si>
    <t xml:space="preserve">Муниципальная программа "Развитие жилищно-коммунального хозяйства, обеспечение комфортных и безопасных условий жизни на территории Ильинский сельсовет" </t>
  </si>
  <si>
    <t>Подпрограмма "Развитие культуры села"</t>
  </si>
  <si>
    <t>ЖИЛИЩНО-КОММУНАЛЬНОЕ ХОЗЯЙСТВО</t>
  </si>
  <si>
    <t>Условно утвержденные расходы</t>
  </si>
  <si>
    <t>0210081050</t>
  </si>
  <si>
    <t xml:space="preserve">Администрация Ильинского сельсовета Ужурского района Красноярского края </t>
  </si>
  <si>
    <t>0130092030</t>
  </si>
  <si>
    <t>Функционирование главы муниципального образования</t>
  </si>
  <si>
    <t>8910000000</t>
  </si>
  <si>
    <t>Руководство и управление в сфере установленных функций органов местного самоуправления</t>
  </si>
  <si>
    <t>Функционирование местных администраций</t>
  </si>
  <si>
    <t>8920000000</t>
  </si>
  <si>
    <t xml:space="preserve">Резервные фонды местных администраций </t>
  </si>
  <si>
    <t>8930000000</t>
  </si>
  <si>
    <t>Прочие расходы по клубам в рамках подпрограммы "Развитие культуры села" муниципальной программы  "Развитие культуры и спорта  на территории муниципального образования Ильинский сельсовет"</t>
  </si>
  <si>
    <t>8960090070</t>
  </si>
  <si>
    <t>15</t>
  </si>
  <si>
    <t>21</t>
  </si>
  <si>
    <t>42</t>
  </si>
  <si>
    <t>0110091180</t>
  </si>
  <si>
    <t>Уплата налогов, сборов и иных платежей</t>
  </si>
  <si>
    <t xml:space="preserve">Улучшение технического состояния дорог Ильинского сельсовета  в рамках подпрограммы "Благоустройство территории  и улучшение технического состояния дорог Ильинского сельсовета" муниципальной программы «Развитие жилищно-коммунального хозяйства, обеспечение комфортных и безопасных условий жизни на территории Ильинскоий сельсовет"  </t>
  </si>
  <si>
    <t xml:space="preserve">Обеспечение деятельности системы водоснабжения"  в рамках подпрограммы "Развитие системы водоснабжения на территории    Ильинского сельсовета" 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</si>
  <si>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 xml:space="preserve">Муниципальная программа "Развитие жилищно-коммунального хозяйства, обеспечение комфортных и безопасных условий жизни на территории Ильинского сельсовета" </t>
  </si>
  <si>
    <t xml:space="preserve">Подпрограмма "Благоустройство территории и улучшение технического состояния дорог  Ильинского сельсовета" </t>
  </si>
  <si>
    <t xml:space="preserve">Освещение улиц и дорог в населенных пунктах поселения в рамках подпрограммы "Благоустройство территории и улучшение технического состояния дорог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</si>
  <si>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>Физическая культура</t>
  </si>
  <si>
    <t>1101</t>
  </si>
  <si>
    <t xml:space="preserve">                    (тыс. рублей)</t>
  </si>
  <si>
    <t>34</t>
  </si>
  <si>
    <t>35</t>
  </si>
  <si>
    <t>36</t>
  </si>
  <si>
    <t>58</t>
  </si>
  <si>
    <t>59</t>
  </si>
  <si>
    <t>60</t>
  </si>
  <si>
    <t>61</t>
  </si>
  <si>
    <t>62</t>
  </si>
  <si>
    <t>63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</si>
  <si>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</si>
  <si>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</si>
  <si>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</si>
  <si>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</si>
  <si>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</si>
  <si>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</si>
  <si>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</si>
  <si>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</si>
  <si>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</si>
  <si>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</si>
  <si>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</si>
  <si>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</si>
  <si>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 xml:space="preserve"> Обеспечение пожарной безопасности на территории поселения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 комфортных и безопасных условий жизни на территории Ильинского сельсовета"   </t>
  </si>
  <si>
    <t xml:space="preserve">Обеспечение первичных мер пожарной безопасности 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</si>
  <si>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 xml:space="preserve">Софинансирование на обеспечение первичных мер пожарной безопасности 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</si>
  <si>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>02200S4120</t>
  </si>
  <si>
    <t>Другие вопросы в области национальной экономики</t>
  </si>
  <si>
    <t>0412</t>
  </si>
  <si>
    <t>Проведение работ по уничтожению дикорастущей конопли в рамках подпрограммы «Благоустройство территории и улучшение технического состояния дорог Ильинского сельсовета 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 »</t>
  </si>
  <si>
    <t>0210089110</t>
  </si>
  <si>
    <t>Обеспечение освещением территорий сельских поселений в рамках подпрограммы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</si>
  <si>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0210081150</t>
  </si>
  <si>
    <t>ОХРАНА ОКРУЖАЮЩЕЙ СРЕДЫ</t>
  </si>
  <si>
    <t>0600</t>
  </si>
  <si>
    <t>Другие вопросы в области охраны окружающей среды</t>
  </si>
  <si>
    <t>0605</t>
  </si>
  <si>
    <t>02100S4630</t>
  </si>
  <si>
    <t>Осуществление переданных полномочий по сельским клубам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</t>
  </si>
  <si>
    <t>0110092020</t>
  </si>
  <si>
    <t>Межбюджетные трансферты</t>
  </si>
  <si>
    <t>500</t>
  </si>
  <si>
    <t>Иные межбюджетные трансферты</t>
  </si>
  <si>
    <t>540</t>
  </si>
  <si>
    <t xml:space="preserve">Подпрограмма " Развитие физической культуры и спорта"   </t>
  </si>
  <si>
    <t>Проведение физкультурно-спортивных мероприятий в рамках подпрограммы «Развитие физической культуры и спорта в сельском поселении Ильинка " муниципальной программы «Развитие культуры и спорта на территории муниципального образования Ильинский сельсовет"</t>
  </si>
  <si>
    <t>0130091180</t>
  </si>
  <si>
    <t>Осуществление переданных полномочий по физической культуре в рамках подпрограммы "Развитие физической культуры и спорта "    муниципальной программы  "Развитие культуры и спорта на территории муниципального образования Ильинский сельсовет"</t>
  </si>
  <si>
    <t>83</t>
  </si>
  <si>
    <t>84</t>
  </si>
  <si>
    <t>85</t>
  </si>
  <si>
    <t>Защита населения и территории от чрезвычайных ситуаций природного и техногенного характера,  пожарная безопасность</t>
  </si>
  <si>
    <t xml:space="preserve">Безопасность дорожного движения в Ильинском сельсовете  в рамках подпрограммы "Благоустройство территории  и улучшение технического состояния дорог Ильинского сельсовета" муниципальной программы «Развитие жилищно-коммунального хозяйства, обеспечение комфортных и безопасных условий жизни на территории Ильинскоий сельсовет"  </t>
  </si>
  <si>
    <t>0210081080</t>
  </si>
  <si>
    <t>02100S1080</t>
  </si>
  <si>
    <t>Софинансирование на безопасность дорожного движения в Ильинском сельсовете в рамках подпрограммы «Благоустройство территории 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</si>
  <si>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 xml:space="preserve"> Содержание автомобильных дорог общего пользования местного значения за счет средств дорожного фонда Красноярского края в рамках- подпрограммы «Благоустройство территории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</si>
  <si>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>0210075080</t>
  </si>
  <si>
    <t>Софинансирование на  содержание автомобильных дорог общего пользования местного значения за счет средств дорожного фонда Красноярского края в рамках подпрограммы «Благоустройство территории 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</si>
  <si>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>02100S5080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</si>
  <si>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 в рамках подпрограммы "Благоустройство территории  и улучшение технического состояния дорог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Ильинскоий сельсовет"</t>
  </si>
  <si>
    <t>0210075090</t>
  </si>
  <si>
    <t>130</t>
  </si>
  <si>
    <t>131</t>
  </si>
  <si>
    <t>132</t>
  </si>
  <si>
    <t>850</t>
  </si>
  <si>
    <t>Сумма на          2025 год</t>
  </si>
  <si>
    <t>Сумма на          2026 год</t>
  </si>
  <si>
    <t>Постановка на кадастровый учет объектов капитального строительства</t>
  </si>
  <si>
    <t xml:space="preserve">Постановка на кадастровый учет земельных участков </t>
  </si>
  <si>
    <t>8980081280</t>
  </si>
  <si>
    <t>8980083240</t>
  </si>
  <si>
    <t>Осуществление первичного воинского органами местного самоуправления поселений</t>
  </si>
  <si>
    <t xml:space="preserve">Организация общественных работ в поселениях и временного трудоустройства несовершеннолетних граждан в возрасте от 14 до 18 лет в свободное от учебы время в рамках подпрограммы "Благоустройство территории и улучшение технического состояния дорог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</t>
  </si>
  <si>
    <t>Осуществление государственных полномочий по созданию и обеспечению деятельности административных комиссий</t>
  </si>
  <si>
    <t>на 2025 год и плановый период 2026-2027 годы</t>
  </si>
  <si>
    <t>Сумма на          2027 год</t>
  </si>
  <si>
    <t>0110082010</t>
  </si>
  <si>
    <t xml:space="preserve">Укрепление материально- технической базы и поддержка технического состояния учреждений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
</t>
  </si>
  <si>
    <t>Частичная компенсация расходов на повышение размеров оплаты труда работникам бюджетной сферы Красноярского края (специальная краевая выплата)</t>
  </si>
  <si>
    <t>8910087240</t>
  </si>
  <si>
    <t>8910010240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</si>
  <si>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</si>
  <si>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8920087240</t>
  </si>
  <si>
    <t>8920010240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</si>
  <si>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</si>
  <si>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</si>
  <si>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</si>
  <si>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</si>
  <si>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</si>
  <si>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</si>
  <si>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</si>
  <si>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</si>
  <si>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</si>
  <si>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</si>
  <si>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</si>
  <si>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</si>
  <si>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</si>
  <si>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</si>
  <si>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</si>
  <si>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</si>
  <si>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</si>
  <si>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</si>
  <si>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</si>
  <si>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</si>
  <si>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</si>
  <si>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</si>
  <si>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</si>
  <si>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</si>
  <si>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</si>
  <si>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</si>
  <si>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</si>
  <si>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</si>
  <si>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</si>
  <si>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</si>
  <si>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</si>
  <si>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</si>
  <si>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</si>
  <si>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</si>
  <si>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</si>
  <si>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</si>
  <si>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</si>
  <si>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</si>
  <si>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</si>
  <si>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</si>
  <si>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</si>
  <si>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</si>
  <si>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</si>
  <si>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</si>
  <si>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</si>
  <si>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</si>
  <si>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</si>
  <si>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</si>
  <si>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</si>
  <si>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</si>
  <si>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</si>
  <si>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</si>
  <si>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</si>
  <si>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</si>
  <si>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</si>
  <si>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</si>
  <si>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</si>
  <si>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</si>
  <si>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</si>
  <si>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</si>
  <si>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</si>
  <si>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0230095030</t>
  </si>
  <si>
    <t>0210077450</t>
  </si>
  <si>
    <t>Содействие развитию налогового потенциала в рамках подпрограммы 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</si>
  <si>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0210095020</t>
  </si>
  <si>
    <t>Благоустройство территории Ильинского сельсовета в рамках подпрограммы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</si>
  <si>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Обустройство мест (площадок) накопления отходов потребления и (или) приобретение контейнерного оборудованияв рамках подпрограммы "Благоустройство территории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 сельсовета "</t>
  </si>
  <si>
    <t>0210095050</t>
  </si>
  <si>
    <t>Инвентаризация источников выбросов вредных (загрязняющих) веществ в атмосферный воздух для производственных территорий в рамках подпрограммы "Благоустройство территории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</si>
  <si>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Осуществление расходов, направленных на реализацию мероприятий по поддержке местных инициатив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</t>
  </si>
  <si>
    <t>01100S4610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</si>
  <si>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</si>
  <si>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</si>
  <si>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</si>
  <si>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</si>
  <si>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</si>
  <si>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</si>
  <si>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</si>
  <si>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</si>
  <si>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</si>
  <si>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 xml:space="preserve">к решению </t>
  </si>
  <si>
    <t xml:space="preserve">к   решению </t>
  </si>
  <si>
    <t>от 12.12.2024 г. №42-128р</t>
  </si>
  <si>
    <t>Приложение 4</t>
  </si>
  <si>
    <t>от 23.12.2025 г. № 9-67р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</si>
</sst>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?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165" fontId="4" fillId="0" borderId="0" xfId="0" applyNumberFormat="1" applyFont="1"/>
    <xf numFmtId="2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3" xfId="0" quotePrefix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167" fontId="3" fillId="0" borderId="7" xfId="0" applyNumberFormat="1" applyFont="1" applyBorder="1" applyAlignment="1" applyProtection="1">
      <alignment horizontal="left" vertical="center" wrapText="1"/>
      <protection locked="0"/>
    </xf>
    <xf numFmtId="167" fontId="3" fillId="0" borderId="8" xfId="0" applyNumberFormat="1" applyFont="1" applyBorder="1" applyAlignment="1" applyProtection="1">
      <alignment horizontal="left" vertical="center" wrapText="1"/>
      <protection locked="0"/>
    </xf>
    <xf numFmtId="166" fontId="3" fillId="0" borderId="9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166" fontId="3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9" fillId="0" borderId="0" xfId="0" applyFont="1"/>
    <xf numFmtId="0" fontId="3" fillId="0" borderId="0" xfId="1" applyFont="1" applyAlignment="1"/>
    <xf numFmtId="0" fontId="3" fillId="0" borderId="0" xfId="1" applyFont="1" applyAlignment="1">
      <alignment horizontal="left"/>
    </xf>
    <xf numFmtId="0" fontId="1" fillId="0" borderId="0" xfId="1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5"/>
  <sheetViews>
    <sheetView tabSelected="1" topLeftCell="A22" zoomScale="85" zoomScaleNormal="85" workbookViewId="0">
      <selection activeCell="A22" sqref="A22"/>
    </sheetView>
  </sheetViews>
  <sheetFormatPr defaultRowHeight="15.75" x14ac:dyDescent="0.25"/>
  <cols>
    <col min="1" max="1" width="9.140625" style="1"/>
    <col min="2" max="2" width="4.7109375" style="25" customWidth="1"/>
    <col min="3" max="3" width="43.140625" style="25" customWidth="1"/>
    <col min="4" max="4" width="5.7109375" style="25" customWidth="1"/>
    <col min="5" max="5" width="6.140625" style="25" customWidth="1"/>
    <col min="6" max="6" width="12.85546875" style="25" customWidth="1"/>
    <col min="7" max="7" width="6.42578125" style="25" customWidth="1"/>
    <col min="8" max="8" width="10.7109375" style="25" customWidth="1"/>
    <col min="9" max="9" width="10.28515625" style="25" customWidth="1"/>
    <col min="10" max="10" width="13.28515625" style="25" customWidth="1"/>
    <col min="11" max="16384" width="9.140625" style="1"/>
  </cols>
  <sheetData>
    <row r="1" spans="2:13" x14ac:dyDescent="0.25">
      <c r="I1" s="38" t="s">
        <v>338</v>
      </c>
      <c r="J1" s="38"/>
      <c r="K1" s="31"/>
      <c r="L1" s="31"/>
    </row>
    <row r="2" spans="2:13" x14ac:dyDescent="0.25">
      <c r="I2" s="38" t="s">
        <v>335</v>
      </c>
      <c r="J2" s="38"/>
      <c r="K2" s="38"/>
      <c r="L2" s="38"/>
    </row>
    <row r="3" spans="2:13" ht="15.75" customHeight="1" x14ac:dyDescent="0.25">
      <c r="I3" s="38" t="s">
        <v>339</v>
      </c>
      <c r="J3" s="44"/>
      <c r="K3" s="44"/>
      <c r="L3" s="37"/>
    </row>
    <row r="4" spans="2:13" x14ac:dyDescent="0.25">
      <c r="I4" s="32"/>
      <c r="J4" s="32"/>
      <c r="K4" s="32"/>
      <c r="L4" s="32"/>
    </row>
    <row r="5" spans="2:13" x14ac:dyDescent="0.25">
      <c r="I5" s="39" t="s">
        <v>338</v>
      </c>
      <c r="J5" s="39"/>
      <c r="K5" s="33"/>
      <c r="L5" s="33"/>
    </row>
    <row r="6" spans="2:13" x14ac:dyDescent="0.25">
      <c r="I6" s="34" t="s">
        <v>336</v>
      </c>
      <c r="J6" s="34"/>
      <c r="K6" s="34"/>
      <c r="L6" s="34"/>
    </row>
    <row r="7" spans="2:13" x14ac:dyDescent="0.25">
      <c r="I7" s="35" t="s">
        <v>337</v>
      </c>
      <c r="J7" s="36"/>
      <c r="K7" s="36"/>
      <c r="L7" s="36"/>
    </row>
    <row r="8" spans="2:13" x14ac:dyDescent="0.25">
      <c r="B8" s="6"/>
      <c r="C8" s="7"/>
      <c r="D8" s="7"/>
      <c r="E8" s="7"/>
      <c r="F8" s="7"/>
      <c r="G8" s="7"/>
      <c r="H8" s="7"/>
      <c r="I8" s="2"/>
      <c r="J8" s="2"/>
    </row>
    <row r="9" spans="2:13" x14ac:dyDescent="0.25">
      <c r="B9" s="43" t="s">
        <v>0</v>
      </c>
      <c r="C9" s="43"/>
      <c r="D9" s="43"/>
      <c r="E9" s="43"/>
      <c r="F9" s="43"/>
      <c r="G9" s="43"/>
      <c r="H9" s="43"/>
      <c r="I9" s="43"/>
      <c r="J9" s="43"/>
    </row>
    <row r="10" spans="2:13" x14ac:dyDescent="0.25">
      <c r="B10" s="43" t="s">
        <v>245</v>
      </c>
      <c r="C10" s="43"/>
      <c r="D10" s="43"/>
      <c r="E10" s="43"/>
      <c r="F10" s="43"/>
      <c r="G10" s="43"/>
      <c r="H10" s="43"/>
      <c r="I10" s="43"/>
      <c r="J10" s="43"/>
    </row>
    <row r="11" spans="2:13" x14ac:dyDescent="0.25">
      <c r="B11" s="5"/>
      <c r="C11" s="24"/>
      <c r="D11" s="24"/>
      <c r="E11" s="24"/>
      <c r="F11" s="24"/>
      <c r="G11" s="24"/>
      <c r="H11" s="24"/>
      <c r="I11" s="2"/>
      <c r="J11" s="2"/>
    </row>
    <row r="12" spans="2:13" x14ac:dyDescent="0.25">
      <c r="B12" s="6"/>
      <c r="C12" s="2"/>
      <c r="D12" s="7"/>
      <c r="E12" s="7"/>
      <c r="F12" s="7"/>
      <c r="G12" s="8"/>
      <c r="H12" s="42" t="s">
        <v>171</v>
      </c>
      <c r="I12" s="42"/>
      <c r="J12" s="42"/>
    </row>
    <row r="13" spans="2:13" ht="63" x14ac:dyDescent="0.25">
      <c r="B13" s="9" t="s">
        <v>1</v>
      </c>
      <c r="C13" s="9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1" t="s">
        <v>236</v>
      </c>
      <c r="I13" s="11" t="s">
        <v>237</v>
      </c>
      <c r="J13" s="11" t="s">
        <v>246</v>
      </c>
    </row>
    <row r="14" spans="2:13" x14ac:dyDescent="0.25">
      <c r="B14" s="12" t="s">
        <v>7</v>
      </c>
      <c r="C14" s="10" t="s">
        <v>8</v>
      </c>
      <c r="D14" s="13" t="s">
        <v>9</v>
      </c>
      <c r="E14" s="13" t="s">
        <v>10</v>
      </c>
      <c r="F14" s="13" t="s">
        <v>11</v>
      </c>
      <c r="G14" s="13" t="s">
        <v>12</v>
      </c>
      <c r="H14" s="13" t="s">
        <v>26</v>
      </c>
      <c r="I14" s="14">
        <v>8</v>
      </c>
      <c r="J14" s="14">
        <v>9</v>
      </c>
    </row>
    <row r="15" spans="2:13" ht="66.75" customHeight="1" x14ac:dyDescent="0.25">
      <c r="B15" s="12" t="s">
        <v>7</v>
      </c>
      <c r="C15" s="15" t="s">
        <v>148</v>
      </c>
      <c r="D15" s="16" t="s">
        <v>14</v>
      </c>
      <c r="E15" s="16"/>
      <c r="F15" s="16"/>
      <c r="G15" s="16"/>
      <c r="H15" s="17"/>
      <c r="I15" s="17"/>
      <c r="J15" s="17"/>
      <c r="K15" s="3"/>
      <c r="L15" s="3"/>
      <c r="M15" s="3"/>
    </row>
    <row r="16" spans="2:13" ht="32.25" customHeight="1" x14ac:dyDescent="0.25">
      <c r="B16" s="12" t="s">
        <v>8</v>
      </c>
      <c r="C16" s="18" t="s">
        <v>13</v>
      </c>
      <c r="D16" s="12" t="s">
        <v>14</v>
      </c>
      <c r="E16" s="12" t="s">
        <v>15</v>
      </c>
      <c r="F16" s="12" t="s">
        <v>16</v>
      </c>
      <c r="G16" s="12" t="s">
        <v>16</v>
      </c>
      <c r="H16" s="19">
        <f>H17+H29+H45+H50</f>
        <v>7922.7999999999993</v>
      </c>
      <c r="I16" s="19">
        <f>I17+I29+I45+I50</f>
        <v>5737.9</v>
      </c>
      <c r="J16" s="19">
        <f>J17+J29+J45+J50</f>
        <v>5610.3</v>
      </c>
    </row>
    <row r="17" spans="2:10" ht="54" customHeight="1" x14ac:dyDescent="0.25">
      <c r="B17" s="12" t="s">
        <v>9</v>
      </c>
      <c r="C17" s="18" t="s">
        <v>17</v>
      </c>
      <c r="D17" s="12" t="s">
        <v>14</v>
      </c>
      <c r="E17" s="12" t="s">
        <v>18</v>
      </c>
      <c r="F17" s="12" t="s">
        <v>16</v>
      </c>
      <c r="G17" s="12" t="s">
        <v>16</v>
      </c>
      <c r="H17" s="19">
        <f>H18</f>
        <v>1218.7</v>
      </c>
      <c r="I17" s="19">
        <f t="shared" ref="I17:J17" si="0">I18</f>
        <v>1160.3</v>
      </c>
      <c r="J17" s="19">
        <f t="shared" si="0"/>
        <v>1160.3</v>
      </c>
    </row>
    <row r="18" spans="2:10" ht="28.5" customHeight="1" x14ac:dyDescent="0.25">
      <c r="B18" s="12" t="s">
        <v>10</v>
      </c>
      <c r="C18" s="18" t="s">
        <v>19</v>
      </c>
      <c r="D18" s="12" t="s">
        <v>14</v>
      </c>
      <c r="E18" s="12" t="s">
        <v>18</v>
      </c>
      <c r="F18" s="12" t="s">
        <v>121</v>
      </c>
      <c r="G18" s="12" t="s">
        <v>16</v>
      </c>
      <c r="H18" s="19">
        <f>H19</f>
        <v>1218.7</v>
      </c>
      <c r="I18" s="19">
        <f t="shared" ref="I18:J18" si="1">I27</f>
        <v>1160.3</v>
      </c>
      <c r="J18" s="19">
        <f t="shared" si="1"/>
        <v>1160.3</v>
      </c>
    </row>
    <row r="19" spans="2:10" ht="39.75" customHeight="1" x14ac:dyDescent="0.25">
      <c r="B19" s="12" t="s">
        <v>11</v>
      </c>
      <c r="C19" s="18" t="s">
        <v>150</v>
      </c>
      <c r="D19" s="12" t="s">
        <v>14</v>
      </c>
      <c r="E19" s="12" t="s">
        <v>18</v>
      </c>
      <c r="F19" s="12" t="s">
        <v>151</v>
      </c>
      <c r="G19" s="12"/>
      <c r="H19" s="19">
        <f>H27+H23+H20</f>
        <v>1218.7</v>
      </c>
      <c r="I19" s="19">
        <f t="shared" ref="I19:J19" si="2">I27</f>
        <v>1160.3</v>
      </c>
      <c r="J19" s="19">
        <f t="shared" si="2"/>
        <v>1160.3</v>
      </c>
    </row>
    <row r="20" spans="2:10" ht="104.25" customHeight="1" x14ac:dyDescent="0.25">
      <c r="B20" s="12" t="s">
        <v>12</v>
      </c>
      <c r="C20" s="18" t="s">
        <v>252</v>
      </c>
      <c r="D20" s="12" t="s">
        <v>14</v>
      </c>
      <c r="E20" s="12" t="s">
        <v>18</v>
      </c>
      <c r="F20" s="12" t="s">
        <v>251</v>
      </c>
      <c r="G20" s="12"/>
      <c r="H20" s="19">
        <f>H21</f>
        <v>108.5</v>
      </c>
      <c r="I20" s="19">
        <f t="shared" ref="I20:J20" si="3">I21</f>
        <v>0</v>
      </c>
      <c r="J20" s="19">
        <f t="shared" si="3"/>
        <v>0</v>
      </c>
    </row>
    <row r="21" spans="2:10" ht="99.75" customHeight="1" x14ac:dyDescent="0.25">
      <c r="B21" s="12" t="s">
        <v>26</v>
      </c>
      <c r="C21" s="18" t="s">
        <v>20</v>
      </c>
      <c r="D21" s="12" t="s">
        <v>14</v>
      </c>
      <c r="E21" s="12" t="s">
        <v>18</v>
      </c>
      <c r="F21" s="12" t="s">
        <v>251</v>
      </c>
      <c r="G21" s="12" t="s">
        <v>21</v>
      </c>
      <c r="H21" s="19">
        <f>H22</f>
        <v>108.5</v>
      </c>
      <c r="I21" s="19">
        <f t="shared" ref="I21:J21" si="4">I22</f>
        <v>0</v>
      </c>
      <c r="J21" s="19">
        <f t="shared" si="4"/>
        <v>0</v>
      </c>
    </row>
    <row r="22" spans="2:10" ht="70.5" customHeight="1" x14ac:dyDescent="0.25">
      <c r="B22" s="12" t="s">
        <v>27</v>
      </c>
      <c r="C22" s="18" t="s">
        <v>22</v>
      </c>
      <c r="D22" s="12" t="s">
        <v>14</v>
      </c>
      <c r="E22" s="12" t="s">
        <v>18</v>
      </c>
      <c r="F22" s="12" t="s">
        <v>251</v>
      </c>
      <c r="G22" s="12" t="s">
        <v>23</v>
      </c>
      <c r="H22" s="19">
        <v>108.5</v>
      </c>
      <c r="I22" s="19">
        <v>0</v>
      </c>
      <c r="J22" s="19">
        <v>0</v>
      </c>
    </row>
    <row r="23" spans="2:10" ht="88.5" customHeight="1" x14ac:dyDescent="0.25">
      <c r="B23" s="12" t="s">
        <v>28</v>
      </c>
      <c r="C23" s="18" t="s">
        <v>249</v>
      </c>
      <c r="D23" s="12" t="s">
        <v>14</v>
      </c>
      <c r="E23" s="12" t="s">
        <v>18</v>
      </c>
      <c r="F23" s="12" t="s">
        <v>250</v>
      </c>
      <c r="G23" s="12"/>
      <c r="H23" s="19">
        <f>H24</f>
        <v>80</v>
      </c>
      <c r="I23" s="19">
        <f t="shared" ref="I23:J23" si="5">I24</f>
        <v>0</v>
      </c>
      <c r="J23" s="19">
        <f t="shared" si="5"/>
        <v>0</v>
      </c>
    </row>
    <row r="24" spans="2:10" ht="100.5" customHeight="1" x14ac:dyDescent="0.25">
      <c r="B24" s="12" t="s">
        <v>29</v>
      </c>
      <c r="C24" s="18" t="s">
        <v>20</v>
      </c>
      <c r="D24" s="12" t="s">
        <v>14</v>
      </c>
      <c r="E24" s="12" t="s">
        <v>18</v>
      </c>
      <c r="F24" s="12" t="s">
        <v>250</v>
      </c>
      <c r="G24" s="12" t="s">
        <v>21</v>
      </c>
      <c r="H24" s="19">
        <f>H25</f>
        <v>80</v>
      </c>
      <c r="I24" s="19">
        <f t="shared" ref="I24:J24" si="6">I25</f>
        <v>0</v>
      </c>
      <c r="J24" s="19">
        <f t="shared" si="6"/>
        <v>0</v>
      </c>
    </row>
    <row r="25" spans="2:10" ht="52.5" customHeight="1" x14ac:dyDescent="0.25">
      <c r="B25" s="12" t="s">
        <v>30</v>
      </c>
      <c r="C25" s="18" t="s">
        <v>22</v>
      </c>
      <c r="D25" s="12" t="s">
        <v>14</v>
      </c>
      <c r="E25" s="12" t="s">
        <v>18</v>
      </c>
      <c r="F25" s="12" t="s">
        <v>250</v>
      </c>
      <c r="G25" s="12" t="s">
        <v>23</v>
      </c>
      <c r="H25" s="19">
        <v>80</v>
      </c>
      <c r="I25" s="19">
        <v>0</v>
      </c>
      <c r="J25" s="19">
        <v>0</v>
      </c>
    </row>
    <row r="26" spans="2:10" ht="59.25" customHeight="1" x14ac:dyDescent="0.25">
      <c r="B26" s="12" t="s">
        <v>33</v>
      </c>
      <c r="C26" s="18" t="s">
        <v>152</v>
      </c>
      <c r="D26" s="12" t="s">
        <v>14</v>
      </c>
      <c r="E26" s="12" t="s">
        <v>18</v>
      </c>
      <c r="F26" s="12" t="s">
        <v>122</v>
      </c>
      <c r="G26" s="12"/>
      <c r="H26" s="19">
        <f>H27</f>
        <v>1030.2</v>
      </c>
      <c r="I26" s="19">
        <f>I27</f>
        <v>1160.3</v>
      </c>
      <c r="J26" s="19">
        <f>J27</f>
        <v>1160.3</v>
      </c>
    </row>
    <row r="27" spans="2:10" ht="103.5" customHeight="1" x14ac:dyDescent="0.25">
      <c r="B27" s="12" t="s">
        <v>36</v>
      </c>
      <c r="C27" s="18" t="s">
        <v>20</v>
      </c>
      <c r="D27" s="12" t="s">
        <v>14</v>
      </c>
      <c r="E27" s="12" t="s">
        <v>18</v>
      </c>
      <c r="F27" s="12" t="s">
        <v>122</v>
      </c>
      <c r="G27" s="12" t="s">
        <v>21</v>
      </c>
      <c r="H27" s="19">
        <f>H28</f>
        <v>1030.2</v>
      </c>
      <c r="I27" s="19">
        <f t="shared" ref="I27:J27" si="7">I28</f>
        <v>1160.3</v>
      </c>
      <c r="J27" s="19">
        <f t="shared" si="7"/>
        <v>1160.3</v>
      </c>
    </row>
    <row r="28" spans="2:10" ht="53.25" customHeight="1" x14ac:dyDescent="0.25">
      <c r="B28" s="12" t="s">
        <v>39</v>
      </c>
      <c r="C28" s="18" t="s">
        <v>22</v>
      </c>
      <c r="D28" s="12" t="s">
        <v>14</v>
      </c>
      <c r="E28" s="12" t="s">
        <v>18</v>
      </c>
      <c r="F28" s="12" t="s">
        <v>122</v>
      </c>
      <c r="G28" s="12" t="s">
        <v>23</v>
      </c>
      <c r="H28" s="19">
        <v>1030.2</v>
      </c>
      <c r="I28" s="19">
        <v>1160.3</v>
      </c>
      <c r="J28" s="19">
        <v>1160.3</v>
      </c>
    </row>
    <row r="29" spans="2:10" ht="83.25" customHeight="1" x14ac:dyDescent="0.25">
      <c r="B29" s="12" t="s">
        <v>159</v>
      </c>
      <c r="C29" s="18" t="s">
        <v>24</v>
      </c>
      <c r="D29" s="12" t="s">
        <v>14</v>
      </c>
      <c r="E29" s="12" t="s">
        <v>25</v>
      </c>
      <c r="F29" s="12" t="s">
        <v>16</v>
      </c>
      <c r="G29" s="12" t="s">
        <v>16</v>
      </c>
      <c r="H29" s="19">
        <f>H30</f>
        <v>6697.9999999999991</v>
      </c>
      <c r="I29" s="19">
        <f t="shared" ref="I29:J29" si="8">I30</f>
        <v>4572.2</v>
      </c>
      <c r="J29" s="19">
        <f t="shared" si="8"/>
        <v>4444.6000000000004</v>
      </c>
    </row>
    <row r="30" spans="2:10" ht="31.5" customHeight="1" x14ac:dyDescent="0.25">
      <c r="B30" s="12" t="s">
        <v>40</v>
      </c>
      <c r="C30" s="18" t="s">
        <v>19</v>
      </c>
      <c r="D30" s="12" t="s">
        <v>14</v>
      </c>
      <c r="E30" s="12" t="s">
        <v>25</v>
      </c>
      <c r="F30" s="12" t="s">
        <v>121</v>
      </c>
      <c r="G30" s="12" t="s">
        <v>16</v>
      </c>
      <c r="H30" s="19">
        <f>H31</f>
        <v>6697.9999999999991</v>
      </c>
      <c r="I30" s="19">
        <f t="shared" ref="I30:J30" si="9">I38</f>
        <v>4572.2</v>
      </c>
      <c r="J30" s="19">
        <f t="shared" si="9"/>
        <v>4444.6000000000004</v>
      </c>
    </row>
    <row r="31" spans="2:10" ht="47.25" customHeight="1" x14ac:dyDescent="0.25">
      <c r="B31" s="12" t="s">
        <v>43</v>
      </c>
      <c r="C31" s="18" t="s">
        <v>153</v>
      </c>
      <c r="D31" s="12" t="s">
        <v>14</v>
      </c>
      <c r="E31" s="12" t="s">
        <v>25</v>
      </c>
      <c r="F31" s="12" t="s">
        <v>154</v>
      </c>
      <c r="G31" s="12"/>
      <c r="H31" s="19">
        <f>H38+H32+H35</f>
        <v>6697.9999999999991</v>
      </c>
      <c r="I31" s="19">
        <f t="shared" ref="I31:J31" si="10">I38</f>
        <v>4572.2</v>
      </c>
      <c r="J31" s="19">
        <f t="shared" si="10"/>
        <v>4444.6000000000004</v>
      </c>
    </row>
    <row r="32" spans="2:10" ht="47.25" customHeight="1" x14ac:dyDescent="0.25">
      <c r="B32" s="12" t="s">
        <v>46</v>
      </c>
      <c r="C32" s="18" t="s">
        <v>152</v>
      </c>
      <c r="D32" s="12" t="s">
        <v>14</v>
      </c>
      <c r="E32" s="12" t="s">
        <v>25</v>
      </c>
      <c r="F32" s="12" t="s">
        <v>254</v>
      </c>
      <c r="G32" s="12"/>
      <c r="H32" s="19">
        <f>H33</f>
        <v>279.2</v>
      </c>
      <c r="I32" s="19">
        <f t="shared" ref="I32:J32" si="11">I33</f>
        <v>0</v>
      </c>
      <c r="J32" s="19">
        <f t="shared" si="11"/>
        <v>0</v>
      </c>
    </row>
    <row r="33" spans="2:10" ht="80.25" customHeight="1" x14ac:dyDescent="0.25">
      <c r="B33" s="12" t="s">
        <v>49</v>
      </c>
      <c r="C33" s="18" t="s">
        <v>252</v>
      </c>
      <c r="D33" s="12" t="s">
        <v>14</v>
      </c>
      <c r="E33" s="12" t="s">
        <v>25</v>
      </c>
      <c r="F33" s="12" t="s">
        <v>254</v>
      </c>
      <c r="G33" s="12" t="s">
        <v>21</v>
      </c>
      <c r="H33" s="19">
        <f>H34</f>
        <v>279.2</v>
      </c>
      <c r="I33" s="19">
        <f t="shared" ref="I33:J33" si="12">I34</f>
        <v>0</v>
      </c>
      <c r="J33" s="19">
        <f t="shared" si="12"/>
        <v>0</v>
      </c>
    </row>
    <row r="34" spans="2:10" ht="57.75" customHeight="1" x14ac:dyDescent="0.25">
      <c r="B34" s="12" t="s">
        <v>50</v>
      </c>
      <c r="C34" s="18" t="s">
        <v>22</v>
      </c>
      <c r="D34" s="12" t="s">
        <v>14</v>
      </c>
      <c r="E34" s="12" t="s">
        <v>25</v>
      </c>
      <c r="F34" s="12" t="s">
        <v>254</v>
      </c>
      <c r="G34" s="12" t="s">
        <v>23</v>
      </c>
      <c r="H34" s="19">
        <v>279.2</v>
      </c>
      <c r="I34" s="19">
        <v>0</v>
      </c>
      <c r="J34" s="19">
        <v>0</v>
      </c>
    </row>
    <row r="35" spans="2:10" ht="59.25" customHeight="1" x14ac:dyDescent="0.25">
      <c r="B35" s="12" t="s">
        <v>160</v>
      </c>
      <c r="C35" s="18" t="s">
        <v>152</v>
      </c>
      <c r="D35" s="12" t="s">
        <v>14</v>
      </c>
      <c r="E35" s="12" t="s">
        <v>25</v>
      </c>
      <c r="F35" s="12" t="s">
        <v>253</v>
      </c>
      <c r="G35" s="12"/>
      <c r="H35" s="19">
        <f>H36</f>
        <v>616</v>
      </c>
      <c r="I35" s="19">
        <f t="shared" ref="I35:J35" si="13">I36</f>
        <v>0</v>
      </c>
      <c r="J35" s="19">
        <f t="shared" si="13"/>
        <v>0</v>
      </c>
    </row>
    <row r="36" spans="2:10" ht="92.25" customHeight="1" x14ac:dyDescent="0.25">
      <c r="B36" s="12" t="s">
        <v>51</v>
      </c>
      <c r="C36" s="18" t="s">
        <v>249</v>
      </c>
      <c r="D36" s="12" t="s">
        <v>14</v>
      </c>
      <c r="E36" s="12" t="s">
        <v>25</v>
      </c>
      <c r="F36" s="12" t="s">
        <v>253</v>
      </c>
      <c r="G36" s="12" t="s">
        <v>21</v>
      </c>
      <c r="H36" s="19">
        <f>H37</f>
        <v>616</v>
      </c>
      <c r="I36" s="19">
        <f t="shared" ref="I36:J36" si="14">I37</f>
        <v>0</v>
      </c>
      <c r="J36" s="19">
        <f t="shared" si="14"/>
        <v>0</v>
      </c>
    </row>
    <row r="37" spans="2:10" ht="54.75" customHeight="1" x14ac:dyDescent="0.25">
      <c r="B37" s="12" t="s">
        <v>52</v>
      </c>
      <c r="C37" s="18" t="s">
        <v>22</v>
      </c>
      <c r="D37" s="12" t="s">
        <v>14</v>
      </c>
      <c r="E37" s="12" t="s">
        <v>25</v>
      </c>
      <c r="F37" s="12" t="s">
        <v>253</v>
      </c>
      <c r="G37" s="12" t="s">
        <v>23</v>
      </c>
      <c r="H37" s="19">
        <v>616</v>
      </c>
      <c r="I37" s="19">
        <v>0</v>
      </c>
      <c r="J37" s="19">
        <v>0</v>
      </c>
    </row>
    <row r="38" spans="2:10" ht="54.75" customHeight="1" x14ac:dyDescent="0.25">
      <c r="B38" s="12" t="s">
        <v>55</v>
      </c>
      <c r="C38" s="18" t="s">
        <v>152</v>
      </c>
      <c r="D38" s="12" t="s">
        <v>14</v>
      </c>
      <c r="E38" s="12" t="s">
        <v>25</v>
      </c>
      <c r="F38" s="12" t="s">
        <v>123</v>
      </c>
      <c r="G38" s="12"/>
      <c r="H38" s="19">
        <f>H39+H41+H43</f>
        <v>5802.7999999999993</v>
      </c>
      <c r="I38" s="19">
        <f>I39+I41</f>
        <v>4572.2</v>
      </c>
      <c r="J38" s="19">
        <f t="shared" ref="J38" si="15">J39+J41</f>
        <v>4444.6000000000004</v>
      </c>
    </row>
    <row r="39" spans="2:10" ht="100.5" customHeight="1" x14ac:dyDescent="0.25">
      <c r="B39" s="12" t="s">
        <v>58</v>
      </c>
      <c r="C39" s="18" t="s">
        <v>20</v>
      </c>
      <c r="D39" s="12" t="s">
        <v>14</v>
      </c>
      <c r="E39" s="12" t="s">
        <v>25</v>
      </c>
      <c r="F39" s="12" t="s">
        <v>123</v>
      </c>
      <c r="G39" s="12" t="s">
        <v>21</v>
      </c>
      <c r="H39" s="19">
        <f>H40</f>
        <v>4953.8999999999996</v>
      </c>
      <c r="I39" s="19">
        <f t="shared" ref="I39:J39" si="16">I40</f>
        <v>4572.2</v>
      </c>
      <c r="J39" s="19">
        <f t="shared" si="16"/>
        <v>4444.6000000000004</v>
      </c>
    </row>
    <row r="40" spans="2:10" ht="49.5" customHeight="1" x14ac:dyDescent="0.25">
      <c r="B40" s="12" t="s">
        <v>59</v>
      </c>
      <c r="C40" s="18" t="s">
        <v>22</v>
      </c>
      <c r="D40" s="12" t="s">
        <v>14</v>
      </c>
      <c r="E40" s="12" t="s">
        <v>25</v>
      </c>
      <c r="F40" s="12" t="s">
        <v>123</v>
      </c>
      <c r="G40" s="12" t="s">
        <v>23</v>
      </c>
      <c r="H40" s="19">
        <v>4953.8999999999996</v>
      </c>
      <c r="I40" s="19">
        <v>4572.2</v>
      </c>
      <c r="J40" s="19">
        <v>4444.6000000000004</v>
      </c>
    </row>
    <row r="41" spans="2:10" ht="33.75" customHeight="1" x14ac:dyDescent="0.25">
      <c r="B41" s="12" t="s">
        <v>60</v>
      </c>
      <c r="C41" s="18" t="s">
        <v>31</v>
      </c>
      <c r="D41" s="12" t="s">
        <v>14</v>
      </c>
      <c r="E41" s="12" t="s">
        <v>25</v>
      </c>
      <c r="F41" s="12" t="s">
        <v>123</v>
      </c>
      <c r="G41" s="12" t="s">
        <v>32</v>
      </c>
      <c r="H41" s="19">
        <f>H42</f>
        <v>776.2</v>
      </c>
      <c r="I41" s="19">
        <f>I42</f>
        <v>0</v>
      </c>
      <c r="J41" s="19">
        <f t="shared" ref="J41" si="17">J42</f>
        <v>0</v>
      </c>
    </row>
    <row r="42" spans="2:10" ht="51" customHeight="1" x14ac:dyDescent="0.25">
      <c r="B42" s="12" t="s">
        <v>61</v>
      </c>
      <c r="C42" s="18" t="s">
        <v>34</v>
      </c>
      <c r="D42" s="12" t="s">
        <v>14</v>
      </c>
      <c r="E42" s="12" t="s">
        <v>25</v>
      </c>
      <c r="F42" s="12" t="s">
        <v>123</v>
      </c>
      <c r="G42" s="12" t="s">
        <v>35</v>
      </c>
      <c r="H42" s="19">
        <v>776.2</v>
      </c>
      <c r="I42" s="19">
        <v>0</v>
      </c>
      <c r="J42" s="19">
        <v>0</v>
      </c>
    </row>
    <row r="43" spans="2:10" ht="24" customHeight="1" x14ac:dyDescent="0.25">
      <c r="B43" s="12" t="s">
        <v>62</v>
      </c>
      <c r="C43" s="4" t="s">
        <v>41</v>
      </c>
      <c r="D43" s="12" t="s">
        <v>14</v>
      </c>
      <c r="E43" s="12" t="s">
        <v>25</v>
      </c>
      <c r="F43" s="12" t="s">
        <v>123</v>
      </c>
      <c r="G43" s="12" t="s">
        <v>42</v>
      </c>
      <c r="H43" s="19">
        <f>H44</f>
        <v>72.7</v>
      </c>
      <c r="I43" s="19">
        <f>I44</f>
        <v>0</v>
      </c>
      <c r="J43" s="19">
        <f>J44</f>
        <v>0</v>
      </c>
    </row>
    <row r="44" spans="2:10" ht="27" customHeight="1" x14ac:dyDescent="0.25">
      <c r="B44" s="12" t="s">
        <v>63</v>
      </c>
      <c r="C44" s="4" t="s">
        <v>163</v>
      </c>
      <c r="D44" s="12" t="s">
        <v>14</v>
      </c>
      <c r="E44" s="12" t="s">
        <v>25</v>
      </c>
      <c r="F44" s="12" t="s">
        <v>123</v>
      </c>
      <c r="G44" s="12" t="s">
        <v>235</v>
      </c>
      <c r="H44" s="19">
        <v>72.7</v>
      </c>
      <c r="I44" s="19">
        <v>0</v>
      </c>
      <c r="J44" s="19">
        <v>0</v>
      </c>
    </row>
    <row r="45" spans="2:10" x14ac:dyDescent="0.25">
      <c r="B45" s="12" t="s">
        <v>64</v>
      </c>
      <c r="C45" s="18" t="s">
        <v>37</v>
      </c>
      <c r="D45" s="12" t="s">
        <v>14</v>
      </c>
      <c r="E45" s="12" t="s">
        <v>38</v>
      </c>
      <c r="F45" s="12"/>
      <c r="G45" s="12"/>
      <c r="H45" s="19">
        <f>H46</f>
        <v>0</v>
      </c>
      <c r="I45" s="19">
        <f t="shared" ref="I45:J45" si="18">I46</f>
        <v>0</v>
      </c>
      <c r="J45" s="19">
        <f t="shared" si="18"/>
        <v>0</v>
      </c>
    </row>
    <row r="46" spans="2:10" ht="32.25" customHeight="1" x14ac:dyDescent="0.25">
      <c r="B46" s="12" t="s">
        <v>67</v>
      </c>
      <c r="C46" s="18" t="s">
        <v>19</v>
      </c>
      <c r="D46" s="12" t="s">
        <v>14</v>
      </c>
      <c r="E46" s="12" t="s">
        <v>38</v>
      </c>
      <c r="F46" s="12" t="s">
        <v>121</v>
      </c>
      <c r="G46" s="12"/>
      <c r="H46" s="19">
        <f>H48</f>
        <v>0</v>
      </c>
      <c r="I46" s="19">
        <f t="shared" ref="I46:J46" si="19">I48</f>
        <v>0</v>
      </c>
      <c r="J46" s="19">
        <f t="shared" si="19"/>
        <v>0</v>
      </c>
    </row>
    <row r="47" spans="2:10" ht="31.5" x14ac:dyDescent="0.25">
      <c r="B47" s="12" t="s">
        <v>68</v>
      </c>
      <c r="C47" s="18" t="s">
        <v>155</v>
      </c>
      <c r="D47" s="12" t="s">
        <v>14</v>
      </c>
      <c r="E47" s="12" t="s">
        <v>38</v>
      </c>
      <c r="F47" s="12" t="s">
        <v>156</v>
      </c>
      <c r="G47" s="12"/>
      <c r="H47" s="19">
        <f>H48</f>
        <v>0</v>
      </c>
      <c r="I47" s="19">
        <f t="shared" ref="I47:J47" si="20">I48</f>
        <v>0</v>
      </c>
      <c r="J47" s="19">
        <f t="shared" si="20"/>
        <v>0</v>
      </c>
    </row>
    <row r="48" spans="2:10" ht="31.5" customHeight="1" x14ac:dyDescent="0.25">
      <c r="B48" s="12" t="s">
        <v>172</v>
      </c>
      <c r="C48" s="18" t="s">
        <v>41</v>
      </c>
      <c r="D48" s="12" t="s">
        <v>14</v>
      </c>
      <c r="E48" s="12" t="s">
        <v>38</v>
      </c>
      <c r="F48" s="12" t="s">
        <v>124</v>
      </c>
      <c r="G48" s="12" t="s">
        <v>42</v>
      </c>
      <c r="H48" s="19">
        <v>0</v>
      </c>
      <c r="I48" s="19">
        <v>0</v>
      </c>
      <c r="J48" s="19">
        <v>0</v>
      </c>
    </row>
    <row r="49" spans="2:10" ht="15.75" customHeight="1" x14ac:dyDescent="0.25">
      <c r="B49" s="12" t="s">
        <v>173</v>
      </c>
      <c r="C49" s="18" t="s">
        <v>44</v>
      </c>
      <c r="D49" s="12" t="s">
        <v>14</v>
      </c>
      <c r="E49" s="12" t="s">
        <v>38</v>
      </c>
      <c r="F49" s="12" t="s">
        <v>124</v>
      </c>
      <c r="G49" s="12" t="s">
        <v>45</v>
      </c>
      <c r="H49" s="19">
        <v>0</v>
      </c>
      <c r="I49" s="19">
        <v>0</v>
      </c>
      <c r="J49" s="19">
        <v>0</v>
      </c>
    </row>
    <row r="50" spans="2:10" ht="26.25" customHeight="1" x14ac:dyDescent="0.25">
      <c r="B50" s="12" t="s">
        <v>174</v>
      </c>
      <c r="C50" s="18" t="s">
        <v>47</v>
      </c>
      <c r="D50" s="12" t="s">
        <v>14</v>
      </c>
      <c r="E50" s="12" t="s">
        <v>48</v>
      </c>
      <c r="F50" s="12" t="s">
        <v>16</v>
      </c>
      <c r="G50" s="12" t="s">
        <v>16</v>
      </c>
      <c r="H50" s="19">
        <f>H51</f>
        <v>6.1</v>
      </c>
      <c r="I50" s="19">
        <f t="shared" ref="I50:J50" si="21">I51</f>
        <v>5.4</v>
      </c>
      <c r="J50" s="19">
        <f t="shared" si="21"/>
        <v>5.4</v>
      </c>
    </row>
    <row r="51" spans="2:10" x14ac:dyDescent="0.25">
      <c r="B51" s="12" t="s">
        <v>69</v>
      </c>
      <c r="C51" s="18" t="s">
        <v>19</v>
      </c>
      <c r="D51" s="12" t="s">
        <v>14</v>
      </c>
      <c r="E51" s="12" t="s">
        <v>48</v>
      </c>
      <c r="F51" s="12" t="s">
        <v>121</v>
      </c>
      <c r="G51" s="12" t="s">
        <v>16</v>
      </c>
      <c r="H51" s="19">
        <f>H52+H55+H58</f>
        <v>6.1</v>
      </c>
      <c r="I51" s="19">
        <f t="shared" ref="I51:J51" si="22">I52+I55+I58</f>
        <v>5.4</v>
      </c>
      <c r="J51" s="19">
        <f t="shared" si="22"/>
        <v>5.4</v>
      </c>
    </row>
    <row r="52" spans="2:10" ht="55.5" customHeight="1" x14ac:dyDescent="0.25">
      <c r="B52" s="12" t="s">
        <v>70</v>
      </c>
      <c r="C52" s="18" t="s">
        <v>244</v>
      </c>
      <c r="D52" s="12" t="s">
        <v>14</v>
      </c>
      <c r="E52" s="12" t="s">
        <v>48</v>
      </c>
      <c r="F52" s="12" t="s">
        <v>125</v>
      </c>
      <c r="G52" s="12" t="s">
        <v>16</v>
      </c>
      <c r="H52" s="19">
        <f>H53</f>
        <v>6.1</v>
      </c>
      <c r="I52" s="19">
        <f t="shared" ref="I52:J53" si="23">I53</f>
        <v>5.4</v>
      </c>
      <c r="J52" s="19">
        <f t="shared" si="23"/>
        <v>5.4</v>
      </c>
    </row>
    <row r="53" spans="2:10" ht="38.25" customHeight="1" x14ac:dyDescent="0.25">
      <c r="B53" s="12" t="s">
        <v>72</v>
      </c>
      <c r="C53" s="18" t="s">
        <v>31</v>
      </c>
      <c r="D53" s="12" t="s">
        <v>14</v>
      </c>
      <c r="E53" s="12" t="s">
        <v>48</v>
      </c>
      <c r="F53" s="12" t="s">
        <v>125</v>
      </c>
      <c r="G53" s="12" t="s">
        <v>32</v>
      </c>
      <c r="H53" s="19">
        <f>H54</f>
        <v>6.1</v>
      </c>
      <c r="I53" s="19">
        <f t="shared" si="23"/>
        <v>5.4</v>
      </c>
      <c r="J53" s="19">
        <f t="shared" si="23"/>
        <v>5.4</v>
      </c>
    </row>
    <row r="54" spans="2:10" ht="52.5" customHeight="1" x14ac:dyDescent="0.25">
      <c r="B54" s="12" t="s">
        <v>73</v>
      </c>
      <c r="C54" s="18" t="s">
        <v>34</v>
      </c>
      <c r="D54" s="12" t="s">
        <v>14</v>
      </c>
      <c r="E54" s="12" t="s">
        <v>48</v>
      </c>
      <c r="F54" s="12" t="s">
        <v>125</v>
      </c>
      <c r="G54" s="12" t="s">
        <v>35</v>
      </c>
      <c r="H54" s="19">
        <v>6.1</v>
      </c>
      <c r="I54" s="19">
        <v>5.4</v>
      </c>
      <c r="J54" s="19">
        <v>5.4</v>
      </c>
    </row>
    <row r="55" spans="2:10" ht="42" hidden="1" customHeight="1" x14ac:dyDescent="0.25">
      <c r="B55" s="12" t="s">
        <v>74</v>
      </c>
      <c r="C55" s="18" t="s">
        <v>238</v>
      </c>
      <c r="D55" s="12" t="s">
        <v>14</v>
      </c>
      <c r="E55" s="12" t="s">
        <v>48</v>
      </c>
      <c r="F55" s="12" t="s">
        <v>240</v>
      </c>
      <c r="G55" s="12"/>
      <c r="H55" s="19">
        <f>H56</f>
        <v>0</v>
      </c>
      <c r="I55" s="19">
        <f t="shared" ref="I55:J55" si="24">I56</f>
        <v>0</v>
      </c>
      <c r="J55" s="19">
        <f t="shared" si="24"/>
        <v>0</v>
      </c>
    </row>
    <row r="56" spans="2:10" ht="42.75" hidden="1" customHeight="1" x14ac:dyDescent="0.25">
      <c r="B56" s="12" t="s">
        <v>161</v>
      </c>
      <c r="C56" s="18" t="s">
        <v>31</v>
      </c>
      <c r="D56" s="12" t="s">
        <v>14</v>
      </c>
      <c r="E56" s="12" t="s">
        <v>48</v>
      </c>
      <c r="F56" s="12" t="s">
        <v>240</v>
      </c>
      <c r="G56" s="12" t="s">
        <v>32</v>
      </c>
      <c r="H56" s="19">
        <f>H57</f>
        <v>0</v>
      </c>
      <c r="I56" s="19">
        <f t="shared" ref="I56:J56" si="25">I57</f>
        <v>0</v>
      </c>
      <c r="J56" s="19">
        <f t="shared" si="25"/>
        <v>0</v>
      </c>
    </row>
    <row r="57" spans="2:10" ht="52.5" hidden="1" customHeight="1" x14ac:dyDescent="0.25">
      <c r="B57" s="12" t="s">
        <v>75</v>
      </c>
      <c r="C57" s="18" t="s">
        <v>34</v>
      </c>
      <c r="D57" s="12" t="s">
        <v>14</v>
      </c>
      <c r="E57" s="12" t="s">
        <v>48</v>
      </c>
      <c r="F57" s="12" t="s">
        <v>240</v>
      </c>
      <c r="G57" s="12" t="s">
        <v>35</v>
      </c>
      <c r="H57" s="19">
        <v>0</v>
      </c>
      <c r="I57" s="19">
        <v>0</v>
      </c>
      <c r="J57" s="19">
        <v>0</v>
      </c>
    </row>
    <row r="58" spans="2:10" ht="41.25" hidden="1" customHeight="1" x14ac:dyDescent="0.25">
      <c r="B58" s="12" t="s">
        <v>76</v>
      </c>
      <c r="C58" s="18" t="s">
        <v>239</v>
      </c>
      <c r="D58" s="12" t="s">
        <v>14</v>
      </c>
      <c r="E58" s="12" t="s">
        <v>48</v>
      </c>
      <c r="F58" s="12" t="s">
        <v>241</v>
      </c>
      <c r="G58" s="12"/>
      <c r="H58" s="19">
        <f>H59</f>
        <v>0</v>
      </c>
      <c r="I58" s="19">
        <f t="shared" ref="I58:J58" si="26">I59</f>
        <v>0</v>
      </c>
      <c r="J58" s="19">
        <f t="shared" si="26"/>
        <v>0</v>
      </c>
    </row>
    <row r="59" spans="2:10" ht="45.75" hidden="1" customHeight="1" x14ac:dyDescent="0.25">
      <c r="B59" s="12" t="s">
        <v>79</v>
      </c>
      <c r="C59" s="18" t="s">
        <v>31</v>
      </c>
      <c r="D59" s="12" t="s">
        <v>14</v>
      </c>
      <c r="E59" s="12" t="s">
        <v>48</v>
      </c>
      <c r="F59" s="12" t="s">
        <v>241</v>
      </c>
      <c r="G59" s="12" t="s">
        <v>32</v>
      </c>
      <c r="H59" s="19">
        <f>H60</f>
        <v>0</v>
      </c>
      <c r="I59" s="19">
        <f t="shared" ref="I59:J59" si="27">I60</f>
        <v>0</v>
      </c>
      <c r="J59" s="19">
        <f t="shared" si="27"/>
        <v>0</v>
      </c>
    </row>
    <row r="60" spans="2:10" ht="52.5" hidden="1" customHeight="1" x14ac:dyDescent="0.25">
      <c r="B60" s="12" t="s">
        <v>82</v>
      </c>
      <c r="C60" s="18" t="s">
        <v>34</v>
      </c>
      <c r="D60" s="12" t="s">
        <v>14</v>
      </c>
      <c r="E60" s="12" t="s">
        <v>48</v>
      </c>
      <c r="F60" s="12" t="s">
        <v>241</v>
      </c>
      <c r="G60" s="12" t="s">
        <v>35</v>
      </c>
      <c r="H60" s="19">
        <v>0</v>
      </c>
      <c r="I60" s="19">
        <v>0</v>
      </c>
      <c r="J60" s="19">
        <v>0</v>
      </c>
    </row>
    <row r="61" spans="2:10" ht="19.5" customHeight="1" x14ac:dyDescent="0.25">
      <c r="B61" s="12" t="s">
        <v>83</v>
      </c>
      <c r="C61" s="18" t="s">
        <v>53</v>
      </c>
      <c r="D61" s="12" t="s">
        <v>14</v>
      </c>
      <c r="E61" s="12" t="s">
        <v>54</v>
      </c>
      <c r="F61" s="12" t="s">
        <v>16</v>
      </c>
      <c r="G61" s="12" t="s">
        <v>16</v>
      </c>
      <c r="H61" s="19">
        <f>H62</f>
        <v>185.7</v>
      </c>
      <c r="I61" s="19">
        <f t="shared" ref="I61:J63" si="28">I62</f>
        <v>209.4</v>
      </c>
      <c r="J61" s="19">
        <f t="shared" si="28"/>
        <v>0</v>
      </c>
    </row>
    <row r="62" spans="2:10" ht="33.75" customHeight="1" x14ac:dyDescent="0.25">
      <c r="B62" s="12" t="s">
        <v>84</v>
      </c>
      <c r="C62" s="18" t="s">
        <v>56</v>
      </c>
      <c r="D62" s="12" t="s">
        <v>14</v>
      </c>
      <c r="E62" s="12" t="s">
        <v>57</v>
      </c>
      <c r="F62" s="12"/>
      <c r="G62" s="12"/>
      <c r="H62" s="19">
        <f>H63</f>
        <v>185.7</v>
      </c>
      <c r="I62" s="19">
        <f t="shared" si="28"/>
        <v>209.4</v>
      </c>
      <c r="J62" s="19">
        <f t="shared" si="28"/>
        <v>0</v>
      </c>
    </row>
    <row r="63" spans="2:10" ht="26.25" customHeight="1" x14ac:dyDescent="0.25">
      <c r="B63" s="12" t="s">
        <v>85</v>
      </c>
      <c r="C63" s="18" t="s">
        <v>19</v>
      </c>
      <c r="D63" s="12" t="s">
        <v>14</v>
      </c>
      <c r="E63" s="12" t="s">
        <v>57</v>
      </c>
      <c r="F63" s="12" t="s">
        <v>121</v>
      </c>
      <c r="G63" s="12"/>
      <c r="H63" s="19">
        <f>H64</f>
        <v>185.7</v>
      </c>
      <c r="I63" s="19">
        <f t="shared" si="28"/>
        <v>209.4</v>
      </c>
      <c r="J63" s="19">
        <f t="shared" si="28"/>
        <v>0</v>
      </c>
    </row>
    <row r="64" spans="2:10" ht="55.5" customHeight="1" x14ac:dyDescent="0.25">
      <c r="B64" s="12" t="s">
        <v>86</v>
      </c>
      <c r="C64" s="18" t="s">
        <v>242</v>
      </c>
      <c r="D64" s="12" t="s">
        <v>14</v>
      </c>
      <c r="E64" s="12" t="s">
        <v>57</v>
      </c>
      <c r="F64" s="12" t="s">
        <v>126</v>
      </c>
      <c r="G64" s="12"/>
      <c r="H64" s="19">
        <f>H65+H67</f>
        <v>185.7</v>
      </c>
      <c r="I64" s="19">
        <f t="shared" ref="I64:J64" si="29">I65+I67</f>
        <v>209.4</v>
      </c>
      <c r="J64" s="19">
        <f t="shared" si="29"/>
        <v>0</v>
      </c>
    </row>
    <row r="65" spans="2:10" ht="99.75" customHeight="1" x14ac:dyDescent="0.25">
      <c r="B65" s="12" t="s">
        <v>87</v>
      </c>
      <c r="C65" s="18" t="s">
        <v>20</v>
      </c>
      <c r="D65" s="12" t="s">
        <v>14</v>
      </c>
      <c r="E65" s="12" t="s">
        <v>57</v>
      </c>
      <c r="F65" s="12" t="s">
        <v>126</v>
      </c>
      <c r="G65" s="12" t="s">
        <v>21</v>
      </c>
      <c r="H65" s="19">
        <f>H66</f>
        <v>167.6</v>
      </c>
      <c r="I65" s="19">
        <f t="shared" ref="I65:J65" si="30">I66</f>
        <v>166.3</v>
      </c>
      <c r="J65" s="19">
        <f t="shared" si="30"/>
        <v>0</v>
      </c>
    </row>
    <row r="66" spans="2:10" ht="36.75" customHeight="1" x14ac:dyDescent="0.25">
      <c r="B66" s="12" t="s">
        <v>89</v>
      </c>
      <c r="C66" s="18" t="s">
        <v>22</v>
      </c>
      <c r="D66" s="12" t="s">
        <v>14</v>
      </c>
      <c r="E66" s="12" t="s">
        <v>57</v>
      </c>
      <c r="F66" s="12" t="s">
        <v>126</v>
      </c>
      <c r="G66" s="12" t="s">
        <v>23</v>
      </c>
      <c r="H66" s="19">
        <v>167.6</v>
      </c>
      <c r="I66" s="19">
        <v>166.3</v>
      </c>
      <c r="J66" s="19">
        <v>0</v>
      </c>
    </row>
    <row r="67" spans="2:10" ht="36.75" customHeight="1" x14ac:dyDescent="0.25">
      <c r="B67" s="12" t="s">
        <v>92</v>
      </c>
      <c r="C67" s="18" t="s">
        <v>31</v>
      </c>
      <c r="D67" s="12" t="s">
        <v>14</v>
      </c>
      <c r="E67" s="12" t="s">
        <v>57</v>
      </c>
      <c r="F67" s="12" t="s">
        <v>126</v>
      </c>
      <c r="G67" s="12" t="s">
        <v>32</v>
      </c>
      <c r="H67" s="19">
        <f>H68</f>
        <v>18.100000000000001</v>
      </c>
      <c r="I67" s="19">
        <f t="shared" ref="I67:J67" si="31">I68</f>
        <v>43.1</v>
      </c>
      <c r="J67" s="19">
        <f t="shared" si="31"/>
        <v>0</v>
      </c>
    </row>
    <row r="68" spans="2:10" ht="54" customHeight="1" x14ac:dyDescent="0.25">
      <c r="B68" s="12" t="s">
        <v>93</v>
      </c>
      <c r="C68" s="18" t="s">
        <v>34</v>
      </c>
      <c r="D68" s="12" t="s">
        <v>14</v>
      </c>
      <c r="E68" s="12" t="s">
        <v>57</v>
      </c>
      <c r="F68" s="12" t="s">
        <v>126</v>
      </c>
      <c r="G68" s="12" t="s">
        <v>35</v>
      </c>
      <c r="H68" s="19">
        <v>18.100000000000001</v>
      </c>
      <c r="I68" s="19">
        <v>43.1</v>
      </c>
      <c r="J68" s="19">
        <v>0</v>
      </c>
    </row>
    <row r="69" spans="2:10" ht="39" customHeight="1" x14ac:dyDescent="0.25">
      <c r="B69" s="12" t="s">
        <v>94</v>
      </c>
      <c r="C69" s="18" t="s">
        <v>65</v>
      </c>
      <c r="D69" s="12" t="s">
        <v>14</v>
      </c>
      <c r="E69" s="12" t="s">
        <v>66</v>
      </c>
      <c r="F69" s="12" t="s">
        <v>16</v>
      </c>
      <c r="G69" s="12" t="s">
        <v>16</v>
      </c>
      <c r="H69" s="19">
        <f>H70</f>
        <v>155.60000000000002</v>
      </c>
      <c r="I69" s="19">
        <f t="shared" ref="I69:J69" si="32">I70</f>
        <v>0</v>
      </c>
      <c r="J69" s="19">
        <f t="shared" si="32"/>
        <v>0</v>
      </c>
    </row>
    <row r="70" spans="2:10" ht="71.25" customHeight="1" x14ac:dyDescent="0.25">
      <c r="B70" s="12" t="s">
        <v>95</v>
      </c>
      <c r="C70" s="18" t="s">
        <v>221</v>
      </c>
      <c r="D70" s="20" t="s">
        <v>14</v>
      </c>
      <c r="E70" s="20" t="s">
        <v>71</v>
      </c>
      <c r="F70" s="20"/>
      <c r="G70" s="20"/>
      <c r="H70" s="19">
        <f>H71</f>
        <v>155.60000000000002</v>
      </c>
      <c r="I70" s="19">
        <f t="shared" ref="I70:J71" si="33">I71</f>
        <v>0</v>
      </c>
      <c r="J70" s="19">
        <f t="shared" si="33"/>
        <v>0</v>
      </c>
    </row>
    <row r="71" spans="2:10" ht="84" customHeight="1" x14ac:dyDescent="0.25">
      <c r="B71" s="12" t="s">
        <v>96</v>
      </c>
      <c r="C71" s="18" t="s">
        <v>142</v>
      </c>
      <c r="D71" s="20" t="s">
        <v>14</v>
      </c>
      <c r="E71" s="20" t="s">
        <v>71</v>
      </c>
      <c r="F71" s="20" t="s">
        <v>127</v>
      </c>
      <c r="G71" s="20"/>
      <c r="H71" s="19">
        <f>H72</f>
        <v>155.60000000000002</v>
      </c>
      <c r="I71" s="19">
        <f t="shared" si="33"/>
        <v>0</v>
      </c>
      <c r="J71" s="19">
        <f t="shared" si="33"/>
        <v>0</v>
      </c>
    </row>
    <row r="72" spans="2:10" ht="69.75" customHeight="1" x14ac:dyDescent="0.25">
      <c r="B72" s="12" t="s">
        <v>175</v>
      </c>
      <c r="C72" s="18" t="s">
        <v>141</v>
      </c>
      <c r="D72" s="20" t="s">
        <v>14</v>
      </c>
      <c r="E72" s="20" t="s">
        <v>71</v>
      </c>
      <c r="F72" s="20" t="s">
        <v>128</v>
      </c>
      <c r="G72" s="20"/>
      <c r="H72" s="19">
        <f>H74+H76+H79</f>
        <v>155.60000000000002</v>
      </c>
      <c r="I72" s="19">
        <f t="shared" ref="I72:J72" si="34">I74+I76+I79</f>
        <v>0</v>
      </c>
      <c r="J72" s="19">
        <f t="shared" si="34"/>
        <v>0</v>
      </c>
    </row>
    <row r="73" spans="2:10" ht="164.25" hidden="1" customHeight="1" x14ac:dyDescent="0.25">
      <c r="B73" s="12" t="s">
        <v>176</v>
      </c>
      <c r="C73" s="18" t="s">
        <v>193</v>
      </c>
      <c r="D73" s="20" t="s">
        <v>14</v>
      </c>
      <c r="E73" s="20" t="s">
        <v>71</v>
      </c>
      <c r="F73" s="20" t="s">
        <v>129</v>
      </c>
      <c r="G73" s="20"/>
      <c r="H73" s="19">
        <f>H74</f>
        <v>0</v>
      </c>
      <c r="I73" s="19">
        <f t="shared" ref="I73:J74" si="35">I74</f>
        <v>0</v>
      </c>
      <c r="J73" s="19">
        <f t="shared" si="35"/>
        <v>0</v>
      </c>
    </row>
    <row r="74" spans="2:10" ht="45" hidden="1" customHeight="1" x14ac:dyDescent="0.25">
      <c r="B74" s="12" t="s">
        <v>177</v>
      </c>
      <c r="C74" s="18" t="s">
        <v>31</v>
      </c>
      <c r="D74" s="20" t="s">
        <v>14</v>
      </c>
      <c r="E74" s="20" t="s">
        <v>71</v>
      </c>
      <c r="F74" s="20" t="s">
        <v>129</v>
      </c>
      <c r="G74" s="20" t="s">
        <v>32</v>
      </c>
      <c r="H74" s="19">
        <f>H75</f>
        <v>0</v>
      </c>
      <c r="I74" s="19">
        <f t="shared" si="35"/>
        <v>0</v>
      </c>
      <c r="J74" s="19">
        <f t="shared" si="35"/>
        <v>0</v>
      </c>
    </row>
    <row r="75" spans="2:10" ht="51" hidden="1" customHeight="1" x14ac:dyDescent="0.25">
      <c r="B75" s="12" t="s">
        <v>178</v>
      </c>
      <c r="C75" s="18" t="s">
        <v>34</v>
      </c>
      <c r="D75" s="20" t="s">
        <v>14</v>
      </c>
      <c r="E75" s="20" t="s">
        <v>71</v>
      </c>
      <c r="F75" s="20" t="s">
        <v>129</v>
      </c>
      <c r="G75" s="20" t="s">
        <v>35</v>
      </c>
      <c r="H75" s="19">
        <v>0</v>
      </c>
      <c r="I75" s="19">
        <v>0</v>
      </c>
      <c r="J75" s="19">
        <v>0</v>
      </c>
    </row>
    <row r="76" spans="2:10" ht="160.5" customHeight="1" x14ac:dyDescent="0.25">
      <c r="B76" s="12" t="s">
        <v>179</v>
      </c>
      <c r="C76" s="26" t="s">
        <v>194</v>
      </c>
      <c r="D76" s="20" t="s">
        <v>14</v>
      </c>
      <c r="E76" s="20" t="s">
        <v>71</v>
      </c>
      <c r="F76" s="20" t="s">
        <v>196</v>
      </c>
      <c r="G76" s="20"/>
      <c r="H76" s="19">
        <f>H77</f>
        <v>147.80000000000001</v>
      </c>
      <c r="I76" s="19">
        <f t="shared" ref="I76:J76" si="36">I77</f>
        <v>0</v>
      </c>
      <c r="J76" s="19">
        <f t="shared" si="36"/>
        <v>0</v>
      </c>
    </row>
    <row r="77" spans="2:10" ht="30" customHeight="1" x14ac:dyDescent="0.25">
      <c r="B77" s="12" t="s">
        <v>180</v>
      </c>
      <c r="C77" s="18" t="s">
        <v>31</v>
      </c>
      <c r="D77" s="20" t="s">
        <v>14</v>
      </c>
      <c r="E77" s="20" t="s">
        <v>71</v>
      </c>
      <c r="F77" s="20" t="s">
        <v>196</v>
      </c>
      <c r="G77" s="20" t="s">
        <v>32</v>
      </c>
      <c r="H77" s="19">
        <f>H78</f>
        <v>147.80000000000001</v>
      </c>
      <c r="I77" s="19">
        <f t="shared" ref="I77:J77" si="37">I78</f>
        <v>0</v>
      </c>
      <c r="J77" s="19">
        <f t="shared" si="37"/>
        <v>0</v>
      </c>
    </row>
    <row r="78" spans="2:10" ht="54" customHeight="1" x14ac:dyDescent="0.25">
      <c r="B78" s="12" t="s">
        <v>99</v>
      </c>
      <c r="C78" s="18" t="s">
        <v>34</v>
      </c>
      <c r="D78" s="20" t="s">
        <v>14</v>
      </c>
      <c r="E78" s="20" t="s">
        <v>71</v>
      </c>
      <c r="F78" s="20" t="s">
        <v>196</v>
      </c>
      <c r="G78" s="20" t="s">
        <v>35</v>
      </c>
      <c r="H78" s="19">
        <v>147.80000000000001</v>
      </c>
      <c r="I78" s="19">
        <v>0</v>
      </c>
      <c r="J78" s="19">
        <v>0</v>
      </c>
    </row>
    <row r="79" spans="2:10" ht="162" customHeight="1" x14ac:dyDescent="0.25">
      <c r="B79" s="12" t="s">
        <v>102</v>
      </c>
      <c r="C79" s="27" t="s">
        <v>195</v>
      </c>
      <c r="D79" s="20" t="s">
        <v>14</v>
      </c>
      <c r="E79" s="20" t="s">
        <v>71</v>
      </c>
      <c r="F79" s="20" t="s">
        <v>196</v>
      </c>
      <c r="G79" s="20"/>
      <c r="H79" s="19">
        <f>H80</f>
        <v>7.8</v>
      </c>
      <c r="I79" s="19">
        <f t="shared" ref="I79:J79" si="38">I80</f>
        <v>0</v>
      </c>
      <c r="J79" s="19">
        <f t="shared" si="38"/>
        <v>0</v>
      </c>
    </row>
    <row r="80" spans="2:10" ht="40.5" customHeight="1" x14ac:dyDescent="0.25">
      <c r="B80" s="12" t="s">
        <v>105</v>
      </c>
      <c r="C80" s="18" t="s">
        <v>31</v>
      </c>
      <c r="D80" s="20" t="s">
        <v>14</v>
      </c>
      <c r="E80" s="20" t="s">
        <v>71</v>
      </c>
      <c r="F80" s="20" t="s">
        <v>196</v>
      </c>
      <c r="G80" s="20" t="s">
        <v>32</v>
      </c>
      <c r="H80" s="19">
        <f>H81</f>
        <v>7.8</v>
      </c>
      <c r="I80" s="19">
        <f t="shared" ref="I80:J80" si="39">I81</f>
        <v>0</v>
      </c>
      <c r="J80" s="19">
        <f t="shared" si="39"/>
        <v>0</v>
      </c>
    </row>
    <row r="81" spans="2:10" ht="49.5" customHeight="1" x14ac:dyDescent="0.25">
      <c r="B81" s="12" t="s">
        <v>106</v>
      </c>
      <c r="C81" s="18" t="s">
        <v>34</v>
      </c>
      <c r="D81" s="20" t="s">
        <v>14</v>
      </c>
      <c r="E81" s="20" t="s">
        <v>71</v>
      </c>
      <c r="F81" s="20" t="s">
        <v>196</v>
      </c>
      <c r="G81" s="20" t="s">
        <v>35</v>
      </c>
      <c r="H81" s="19">
        <v>7.8</v>
      </c>
      <c r="I81" s="19">
        <v>0</v>
      </c>
      <c r="J81" s="19">
        <v>0</v>
      </c>
    </row>
    <row r="82" spans="2:10" ht="24.75" customHeight="1" x14ac:dyDescent="0.25">
      <c r="B82" s="12" t="s">
        <v>107</v>
      </c>
      <c r="C82" s="18" t="s">
        <v>77</v>
      </c>
      <c r="D82" s="20" t="s">
        <v>14</v>
      </c>
      <c r="E82" s="20" t="s">
        <v>78</v>
      </c>
      <c r="F82" s="20"/>
      <c r="G82" s="20"/>
      <c r="H82" s="19">
        <f>H83+H104</f>
        <v>913.1</v>
      </c>
      <c r="I82" s="19">
        <f t="shared" ref="I82:J83" si="40">I83</f>
        <v>536.4</v>
      </c>
      <c r="J82" s="19">
        <f t="shared" si="40"/>
        <v>557.79999999999995</v>
      </c>
    </row>
    <row r="83" spans="2:10" ht="28.5" customHeight="1" x14ac:dyDescent="0.25">
      <c r="B83" s="12" t="s">
        <v>108</v>
      </c>
      <c r="C83" s="18" t="s">
        <v>80</v>
      </c>
      <c r="D83" s="20" t="s">
        <v>14</v>
      </c>
      <c r="E83" s="20" t="s">
        <v>81</v>
      </c>
      <c r="F83" s="20"/>
      <c r="G83" s="20"/>
      <c r="H83" s="19">
        <f>H84</f>
        <v>874.2</v>
      </c>
      <c r="I83" s="19">
        <f>I84</f>
        <v>536.4</v>
      </c>
      <c r="J83" s="19">
        <f t="shared" si="40"/>
        <v>557.79999999999995</v>
      </c>
    </row>
    <row r="84" spans="2:10" ht="87.75" customHeight="1" x14ac:dyDescent="0.25">
      <c r="B84" s="12" t="s">
        <v>109</v>
      </c>
      <c r="C84" s="18" t="s">
        <v>143</v>
      </c>
      <c r="D84" s="12" t="s">
        <v>14</v>
      </c>
      <c r="E84" s="20" t="s">
        <v>81</v>
      </c>
      <c r="F84" s="20" t="s">
        <v>127</v>
      </c>
      <c r="G84" s="20"/>
      <c r="H84" s="19">
        <f>H85</f>
        <v>874.2</v>
      </c>
      <c r="I84" s="19">
        <f t="shared" ref="I84:J84" si="41">I85</f>
        <v>536.4</v>
      </c>
      <c r="J84" s="19">
        <f t="shared" si="41"/>
        <v>557.79999999999995</v>
      </c>
    </row>
    <row r="85" spans="2:10" ht="63.75" customHeight="1" x14ac:dyDescent="0.25">
      <c r="B85" s="12" t="s">
        <v>181</v>
      </c>
      <c r="C85" s="18" t="s">
        <v>137</v>
      </c>
      <c r="D85" s="12" t="s">
        <v>14</v>
      </c>
      <c r="E85" s="20" t="s">
        <v>81</v>
      </c>
      <c r="F85" s="12" t="s">
        <v>130</v>
      </c>
      <c r="G85" s="20"/>
      <c r="H85" s="19">
        <f>H96+H98+H101+H86+H89+H92</f>
        <v>874.2</v>
      </c>
      <c r="I85" s="19">
        <f t="shared" ref="I85:J85" si="42">I96+I98+I101+I86+I89+I92</f>
        <v>536.4</v>
      </c>
      <c r="J85" s="19">
        <f t="shared" si="42"/>
        <v>557.79999999999995</v>
      </c>
    </row>
    <row r="86" spans="2:10" ht="185.25" hidden="1" customHeight="1" x14ac:dyDescent="0.25">
      <c r="B86" s="12" t="s">
        <v>182</v>
      </c>
      <c r="C86" s="18" t="s">
        <v>226</v>
      </c>
      <c r="D86" s="20" t="s">
        <v>14</v>
      </c>
      <c r="E86" s="20" t="s">
        <v>81</v>
      </c>
      <c r="F86" s="20" t="s">
        <v>227</v>
      </c>
      <c r="G86" s="20"/>
      <c r="H86" s="19">
        <f>H87</f>
        <v>0</v>
      </c>
      <c r="I86" s="19">
        <f t="shared" ref="I86:J87" si="43">I87</f>
        <v>0</v>
      </c>
      <c r="J86" s="19">
        <f t="shared" si="43"/>
        <v>0</v>
      </c>
    </row>
    <row r="87" spans="2:10" ht="48.75" hidden="1" customHeight="1" x14ac:dyDescent="0.25">
      <c r="B87" s="12" t="s">
        <v>183</v>
      </c>
      <c r="C87" s="18" t="s">
        <v>31</v>
      </c>
      <c r="D87" s="20" t="s">
        <v>14</v>
      </c>
      <c r="E87" s="20" t="s">
        <v>81</v>
      </c>
      <c r="F87" s="20" t="s">
        <v>227</v>
      </c>
      <c r="G87" s="20" t="s">
        <v>32</v>
      </c>
      <c r="H87" s="19">
        <f>H88</f>
        <v>0</v>
      </c>
      <c r="I87" s="19">
        <f t="shared" si="43"/>
        <v>0</v>
      </c>
      <c r="J87" s="19">
        <f t="shared" si="43"/>
        <v>0</v>
      </c>
    </row>
    <row r="88" spans="2:10" ht="63.75" hidden="1" customHeight="1" x14ac:dyDescent="0.25">
      <c r="B88" s="12" t="s">
        <v>184</v>
      </c>
      <c r="C88" s="18" t="s">
        <v>34</v>
      </c>
      <c r="D88" s="20" t="s">
        <v>14</v>
      </c>
      <c r="E88" s="20" t="s">
        <v>81</v>
      </c>
      <c r="F88" s="20" t="s">
        <v>227</v>
      </c>
      <c r="G88" s="20" t="s">
        <v>35</v>
      </c>
      <c r="H88" s="19">
        <v>0</v>
      </c>
      <c r="I88" s="19">
        <v>0</v>
      </c>
      <c r="J88" s="19">
        <v>0</v>
      </c>
    </row>
    <row r="89" spans="2:10" ht="97.5" hidden="1" customHeight="1" x14ac:dyDescent="0.25">
      <c r="B89" s="12" t="s">
        <v>185</v>
      </c>
      <c r="C89" s="18" t="s">
        <v>228</v>
      </c>
      <c r="D89" s="20" t="s">
        <v>14</v>
      </c>
      <c r="E89" s="20" t="s">
        <v>81</v>
      </c>
      <c r="F89" s="20" t="s">
        <v>229</v>
      </c>
      <c r="G89" s="20"/>
      <c r="H89" s="19">
        <f>H90</f>
        <v>0</v>
      </c>
      <c r="I89" s="19">
        <v>0</v>
      </c>
      <c r="J89" s="19">
        <v>0</v>
      </c>
    </row>
    <row r="90" spans="2:10" ht="48" hidden="1" customHeight="1" x14ac:dyDescent="0.25">
      <c r="B90" s="12" t="s">
        <v>186</v>
      </c>
      <c r="C90" s="18" t="s">
        <v>31</v>
      </c>
      <c r="D90" s="20" t="s">
        <v>14</v>
      </c>
      <c r="E90" s="20" t="s">
        <v>81</v>
      </c>
      <c r="F90" s="20" t="s">
        <v>229</v>
      </c>
      <c r="G90" s="20" t="s">
        <v>35</v>
      </c>
      <c r="H90" s="19">
        <v>0</v>
      </c>
      <c r="I90" s="19">
        <v>0</v>
      </c>
      <c r="J90" s="19">
        <v>0</v>
      </c>
    </row>
    <row r="91" spans="2:10" ht="52.5" hidden="1" customHeight="1" x14ac:dyDescent="0.25">
      <c r="B91" s="12" t="s">
        <v>187</v>
      </c>
      <c r="C91" s="18" t="s">
        <v>34</v>
      </c>
      <c r="D91" s="20" t="s">
        <v>14</v>
      </c>
      <c r="E91" s="20" t="s">
        <v>81</v>
      </c>
      <c r="F91" s="20" t="s">
        <v>229</v>
      </c>
      <c r="G91" s="20" t="s">
        <v>32</v>
      </c>
      <c r="H91" s="19">
        <v>0</v>
      </c>
      <c r="I91" s="19">
        <v>0</v>
      </c>
      <c r="J91" s="19">
        <v>0</v>
      </c>
    </row>
    <row r="92" spans="2:10" ht="115.5" hidden="1" customHeight="1" x14ac:dyDescent="0.25">
      <c r="B92" s="12" t="s">
        <v>188</v>
      </c>
      <c r="C92" s="18" t="s">
        <v>230</v>
      </c>
      <c r="D92" s="20" t="s">
        <v>14</v>
      </c>
      <c r="E92" s="20" t="s">
        <v>81</v>
      </c>
      <c r="F92" s="20" t="s">
        <v>231</v>
      </c>
      <c r="G92" s="20"/>
      <c r="H92" s="19">
        <f>H93</f>
        <v>0</v>
      </c>
      <c r="I92" s="19">
        <f t="shared" ref="I92:J93" si="44">I93</f>
        <v>0</v>
      </c>
      <c r="J92" s="19">
        <f t="shared" si="44"/>
        <v>0</v>
      </c>
    </row>
    <row r="93" spans="2:10" ht="36" hidden="1" customHeight="1" x14ac:dyDescent="0.25">
      <c r="B93" s="12" t="s">
        <v>189</v>
      </c>
      <c r="C93" s="18" t="s">
        <v>31</v>
      </c>
      <c r="D93" s="20" t="s">
        <v>14</v>
      </c>
      <c r="E93" s="20" t="s">
        <v>81</v>
      </c>
      <c r="F93" s="20" t="s">
        <v>231</v>
      </c>
      <c r="G93" s="20" t="s">
        <v>32</v>
      </c>
      <c r="H93" s="19">
        <f>H94</f>
        <v>0</v>
      </c>
      <c r="I93" s="19">
        <f t="shared" si="44"/>
        <v>0</v>
      </c>
      <c r="J93" s="19">
        <f t="shared" si="44"/>
        <v>0</v>
      </c>
    </row>
    <row r="94" spans="2:10" ht="51.75" hidden="1" customHeight="1" x14ac:dyDescent="0.25">
      <c r="B94" s="12" t="s">
        <v>190</v>
      </c>
      <c r="C94" s="18" t="s">
        <v>34</v>
      </c>
      <c r="D94" s="20" t="s">
        <v>14</v>
      </c>
      <c r="E94" s="20" t="s">
        <v>81</v>
      </c>
      <c r="F94" s="20" t="s">
        <v>231</v>
      </c>
      <c r="G94" s="20" t="s">
        <v>35</v>
      </c>
      <c r="H94" s="19">
        <v>0</v>
      </c>
      <c r="I94" s="19">
        <v>0</v>
      </c>
      <c r="J94" s="19">
        <v>0</v>
      </c>
    </row>
    <row r="95" spans="2:10" ht="158.25" customHeight="1" x14ac:dyDescent="0.25">
      <c r="B95" s="12" t="s">
        <v>191</v>
      </c>
      <c r="C95" s="18" t="s">
        <v>164</v>
      </c>
      <c r="D95" s="20" t="s">
        <v>14</v>
      </c>
      <c r="E95" s="20" t="s">
        <v>81</v>
      </c>
      <c r="F95" s="20" t="s">
        <v>131</v>
      </c>
      <c r="G95" s="20"/>
      <c r="H95" s="19">
        <f>H96</f>
        <v>874.2</v>
      </c>
      <c r="I95" s="19">
        <f t="shared" ref="I95:J96" si="45">I96</f>
        <v>536.4</v>
      </c>
      <c r="J95" s="19">
        <f t="shared" si="45"/>
        <v>557.79999999999995</v>
      </c>
    </row>
    <row r="96" spans="2:10" ht="50.25" customHeight="1" x14ac:dyDescent="0.25">
      <c r="B96" s="12" t="s">
        <v>192</v>
      </c>
      <c r="C96" s="18" t="s">
        <v>31</v>
      </c>
      <c r="D96" s="20" t="s">
        <v>14</v>
      </c>
      <c r="E96" s="20" t="s">
        <v>81</v>
      </c>
      <c r="F96" s="20" t="s">
        <v>131</v>
      </c>
      <c r="G96" s="12" t="s">
        <v>32</v>
      </c>
      <c r="H96" s="19">
        <f>H97</f>
        <v>874.2</v>
      </c>
      <c r="I96" s="19">
        <f t="shared" si="45"/>
        <v>536.4</v>
      </c>
      <c r="J96" s="19">
        <f t="shared" si="45"/>
        <v>557.79999999999995</v>
      </c>
    </row>
    <row r="97" spans="2:10" ht="62.25" customHeight="1" x14ac:dyDescent="0.25">
      <c r="B97" s="12" t="s">
        <v>218</v>
      </c>
      <c r="C97" s="18" t="s">
        <v>34</v>
      </c>
      <c r="D97" s="12" t="s">
        <v>14</v>
      </c>
      <c r="E97" s="12" t="s">
        <v>81</v>
      </c>
      <c r="F97" s="12" t="s">
        <v>131</v>
      </c>
      <c r="G97" s="12" t="s">
        <v>35</v>
      </c>
      <c r="H97" s="19">
        <v>874.2</v>
      </c>
      <c r="I97" s="19">
        <v>536.4</v>
      </c>
      <c r="J97" s="19">
        <v>557.79999999999995</v>
      </c>
    </row>
    <row r="98" spans="2:10" ht="168.75" hidden="1" customHeight="1" x14ac:dyDescent="0.25">
      <c r="B98" s="12" t="s">
        <v>219</v>
      </c>
      <c r="C98" s="18" t="s">
        <v>222</v>
      </c>
      <c r="D98" s="12" t="s">
        <v>14</v>
      </c>
      <c r="E98" s="12" t="s">
        <v>81</v>
      </c>
      <c r="F98" s="12" t="s">
        <v>223</v>
      </c>
      <c r="G98" s="12"/>
      <c r="H98" s="19">
        <f>H99</f>
        <v>0</v>
      </c>
      <c r="I98" s="19">
        <f>I99</f>
        <v>0</v>
      </c>
      <c r="J98" s="19">
        <v>0</v>
      </c>
    </row>
    <row r="99" spans="2:10" ht="63" hidden="1" customHeight="1" x14ac:dyDescent="0.25">
      <c r="B99" s="12" t="s">
        <v>220</v>
      </c>
      <c r="C99" s="18" t="s">
        <v>31</v>
      </c>
      <c r="D99" s="12" t="s">
        <v>14</v>
      </c>
      <c r="E99" s="12" t="s">
        <v>81</v>
      </c>
      <c r="F99" s="12" t="s">
        <v>223</v>
      </c>
      <c r="G99" s="12" t="s">
        <v>32</v>
      </c>
      <c r="H99" s="19">
        <f>H100</f>
        <v>0</v>
      </c>
      <c r="I99" s="19">
        <f>I100</f>
        <v>0</v>
      </c>
      <c r="J99" s="19">
        <v>0</v>
      </c>
    </row>
    <row r="100" spans="2:10" ht="69" hidden="1" customHeight="1" x14ac:dyDescent="0.25">
      <c r="B100" s="12" t="s">
        <v>255</v>
      </c>
      <c r="C100" s="18" t="s">
        <v>34</v>
      </c>
      <c r="D100" s="12" t="s">
        <v>14</v>
      </c>
      <c r="E100" s="12" t="s">
        <v>81</v>
      </c>
      <c r="F100" s="12" t="s">
        <v>223</v>
      </c>
      <c r="G100" s="12" t="s">
        <v>35</v>
      </c>
      <c r="H100" s="19">
        <v>0</v>
      </c>
      <c r="I100" s="19">
        <v>0</v>
      </c>
      <c r="J100" s="19">
        <v>0</v>
      </c>
    </row>
    <row r="101" spans="2:10" ht="156" hidden="1" customHeight="1" x14ac:dyDescent="0.25">
      <c r="B101" s="12" t="s">
        <v>256</v>
      </c>
      <c r="C101" s="28" t="s">
        <v>225</v>
      </c>
      <c r="D101" s="12" t="s">
        <v>14</v>
      </c>
      <c r="E101" s="12" t="s">
        <v>81</v>
      </c>
      <c r="F101" s="12" t="s">
        <v>224</v>
      </c>
      <c r="G101" s="12"/>
      <c r="H101" s="19">
        <f>H102</f>
        <v>0</v>
      </c>
      <c r="I101" s="19">
        <f>I102</f>
        <v>0</v>
      </c>
      <c r="J101" s="19">
        <v>0</v>
      </c>
    </row>
    <row r="102" spans="2:10" ht="38.25" hidden="1" customHeight="1" x14ac:dyDescent="0.25">
      <c r="B102" s="12" t="s">
        <v>257</v>
      </c>
      <c r="C102" s="18" t="s">
        <v>31</v>
      </c>
      <c r="D102" s="12" t="s">
        <v>14</v>
      </c>
      <c r="E102" s="12" t="s">
        <v>81</v>
      </c>
      <c r="F102" s="12" t="s">
        <v>224</v>
      </c>
      <c r="G102" s="12" t="s">
        <v>32</v>
      </c>
      <c r="H102" s="19">
        <f>H103</f>
        <v>0</v>
      </c>
      <c r="I102" s="19">
        <f>I103</f>
        <v>0</v>
      </c>
      <c r="J102" s="19">
        <v>0</v>
      </c>
    </row>
    <row r="103" spans="2:10" ht="51" hidden="1" customHeight="1" x14ac:dyDescent="0.25">
      <c r="B103" s="12" t="s">
        <v>258</v>
      </c>
      <c r="C103" s="18" t="s">
        <v>34</v>
      </c>
      <c r="D103" s="12" t="s">
        <v>14</v>
      </c>
      <c r="E103" s="12" t="s">
        <v>81</v>
      </c>
      <c r="F103" s="12" t="s">
        <v>224</v>
      </c>
      <c r="G103" s="12" t="s">
        <v>35</v>
      </c>
      <c r="H103" s="19">
        <v>0</v>
      </c>
      <c r="I103" s="19">
        <v>0</v>
      </c>
      <c r="J103" s="19">
        <v>0</v>
      </c>
    </row>
    <row r="104" spans="2:10" ht="42" customHeight="1" x14ac:dyDescent="0.25">
      <c r="B104" s="12" t="s">
        <v>259</v>
      </c>
      <c r="C104" s="18" t="s">
        <v>197</v>
      </c>
      <c r="D104" s="12" t="s">
        <v>14</v>
      </c>
      <c r="E104" s="12" t="s">
        <v>198</v>
      </c>
      <c r="F104" s="12"/>
      <c r="G104" s="12"/>
      <c r="H104" s="19">
        <f>H105</f>
        <v>38.9</v>
      </c>
      <c r="I104" s="19">
        <v>0</v>
      </c>
      <c r="J104" s="19">
        <v>0</v>
      </c>
    </row>
    <row r="105" spans="2:10" ht="95.25" customHeight="1" x14ac:dyDescent="0.25">
      <c r="B105" s="12" t="s">
        <v>260</v>
      </c>
      <c r="C105" s="18" t="s">
        <v>199</v>
      </c>
      <c r="D105" s="12" t="s">
        <v>14</v>
      </c>
      <c r="E105" s="12" t="s">
        <v>198</v>
      </c>
      <c r="F105" s="12" t="s">
        <v>200</v>
      </c>
      <c r="G105" s="12"/>
      <c r="H105" s="19">
        <f>H106</f>
        <v>38.9</v>
      </c>
      <c r="I105" s="19">
        <v>0</v>
      </c>
      <c r="J105" s="19">
        <v>0</v>
      </c>
    </row>
    <row r="106" spans="2:10" ht="40.5" customHeight="1" x14ac:dyDescent="0.25">
      <c r="B106" s="12" t="s">
        <v>261</v>
      </c>
      <c r="C106" s="18" t="s">
        <v>31</v>
      </c>
      <c r="D106" s="12" t="s">
        <v>14</v>
      </c>
      <c r="E106" s="12" t="s">
        <v>198</v>
      </c>
      <c r="F106" s="12" t="s">
        <v>200</v>
      </c>
      <c r="G106" s="12" t="s">
        <v>32</v>
      </c>
      <c r="H106" s="19">
        <f>H107</f>
        <v>38.9</v>
      </c>
      <c r="I106" s="19">
        <v>0</v>
      </c>
      <c r="J106" s="19">
        <v>0</v>
      </c>
    </row>
    <row r="107" spans="2:10" ht="62.25" customHeight="1" x14ac:dyDescent="0.25">
      <c r="B107" s="12" t="s">
        <v>262</v>
      </c>
      <c r="C107" s="18" t="s">
        <v>34</v>
      </c>
      <c r="D107" s="12" t="s">
        <v>14</v>
      </c>
      <c r="E107" s="12" t="s">
        <v>198</v>
      </c>
      <c r="F107" s="12" t="s">
        <v>200</v>
      </c>
      <c r="G107" s="12" t="s">
        <v>35</v>
      </c>
      <c r="H107" s="19">
        <v>38.9</v>
      </c>
      <c r="I107" s="19">
        <v>0</v>
      </c>
      <c r="J107" s="19">
        <v>0</v>
      </c>
    </row>
    <row r="108" spans="2:10" ht="43.5" customHeight="1" x14ac:dyDescent="0.25">
      <c r="B108" s="12" t="s">
        <v>263</v>
      </c>
      <c r="C108" s="18" t="s">
        <v>145</v>
      </c>
      <c r="D108" s="12" t="s">
        <v>14</v>
      </c>
      <c r="E108" s="12" t="s">
        <v>88</v>
      </c>
      <c r="F108" s="12"/>
      <c r="G108" s="12"/>
      <c r="H108" s="19">
        <f>H109+H115</f>
        <v>615.50000000000011</v>
      </c>
      <c r="I108" s="19">
        <f>I109+I115</f>
        <v>19.2</v>
      </c>
      <c r="J108" s="19">
        <f>J109+J115</f>
        <v>19.2</v>
      </c>
    </row>
    <row r="109" spans="2:10" ht="24" customHeight="1" x14ac:dyDescent="0.25">
      <c r="B109" s="12" t="s">
        <v>264</v>
      </c>
      <c r="C109" s="18" t="s">
        <v>90</v>
      </c>
      <c r="D109" s="12" t="s">
        <v>14</v>
      </c>
      <c r="E109" s="12" t="s">
        <v>91</v>
      </c>
      <c r="F109" s="12"/>
      <c r="G109" s="12"/>
      <c r="H109" s="19">
        <f>H110</f>
        <v>2</v>
      </c>
      <c r="I109" s="19">
        <f t="shared" ref="I109:J110" si="46">I110</f>
        <v>0</v>
      </c>
      <c r="J109" s="19">
        <f t="shared" si="46"/>
        <v>0</v>
      </c>
    </row>
    <row r="110" spans="2:10" ht="78.75" x14ac:dyDescent="0.25">
      <c r="B110" s="12" t="s">
        <v>265</v>
      </c>
      <c r="C110" s="18" t="s">
        <v>140</v>
      </c>
      <c r="D110" s="12" t="s">
        <v>14</v>
      </c>
      <c r="E110" s="12" t="s">
        <v>91</v>
      </c>
      <c r="F110" s="12" t="s">
        <v>127</v>
      </c>
      <c r="G110" s="12"/>
      <c r="H110" s="19">
        <f>H111</f>
        <v>2</v>
      </c>
      <c r="I110" s="19">
        <f t="shared" si="46"/>
        <v>0</v>
      </c>
      <c r="J110" s="19">
        <f t="shared" si="46"/>
        <v>0</v>
      </c>
    </row>
    <row r="111" spans="2:10" ht="51" customHeight="1" x14ac:dyDescent="0.25">
      <c r="B111" s="12" t="s">
        <v>266</v>
      </c>
      <c r="C111" s="18" t="s">
        <v>139</v>
      </c>
      <c r="D111" s="12" t="s">
        <v>14</v>
      </c>
      <c r="E111" s="12" t="s">
        <v>91</v>
      </c>
      <c r="F111" s="12" t="s">
        <v>132</v>
      </c>
      <c r="G111" s="12"/>
      <c r="H111" s="19">
        <f>H113</f>
        <v>2</v>
      </c>
      <c r="I111" s="19">
        <f t="shared" ref="I111:J111" si="47">I113</f>
        <v>0</v>
      </c>
      <c r="J111" s="19">
        <f t="shared" si="47"/>
        <v>0</v>
      </c>
    </row>
    <row r="112" spans="2:10" ht="146.25" customHeight="1" x14ac:dyDescent="0.25">
      <c r="B112" s="12" t="s">
        <v>267</v>
      </c>
      <c r="C112" s="18" t="s">
        <v>165</v>
      </c>
      <c r="D112" s="12" t="s">
        <v>14</v>
      </c>
      <c r="E112" s="12" t="s">
        <v>91</v>
      </c>
      <c r="F112" s="12" t="s">
        <v>316</v>
      </c>
      <c r="G112" s="12"/>
      <c r="H112" s="19">
        <f>H113</f>
        <v>2</v>
      </c>
      <c r="I112" s="19">
        <f t="shared" ref="I112:J113" si="48">I113</f>
        <v>0</v>
      </c>
      <c r="J112" s="19">
        <f t="shared" si="48"/>
        <v>0</v>
      </c>
    </row>
    <row r="113" spans="2:10" ht="40.5" customHeight="1" x14ac:dyDescent="0.25">
      <c r="B113" s="12" t="s">
        <v>268</v>
      </c>
      <c r="C113" s="18" t="s">
        <v>31</v>
      </c>
      <c r="D113" s="12" t="s">
        <v>14</v>
      </c>
      <c r="E113" s="12" t="s">
        <v>91</v>
      </c>
      <c r="F113" s="12" t="s">
        <v>316</v>
      </c>
      <c r="G113" s="12" t="s">
        <v>32</v>
      </c>
      <c r="H113" s="19">
        <f>H114</f>
        <v>2</v>
      </c>
      <c r="I113" s="19">
        <f t="shared" si="48"/>
        <v>0</v>
      </c>
      <c r="J113" s="19">
        <f t="shared" si="48"/>
        <v>0</v>
      </c>
    </row>
    <row r="114" spans="2:10" ht="55.5" customHeight="1" x14ac:dyDescent="0.25">
      <c r="B114" s="12" t="s">
        <v>21</v>
      </c>
      <c r="C114" s="18" t="s">
        <v>34</v>
      </c>
      <c r="D114" s="12" t="s">
        <v>14</v>
      </c>
      <c r="E114" s="12" t="s">
        <v>91</v>
      </c>
      <c r="F114" s="12" t="s">
        <v>316</v>
      </c>
      <c r="G114" s="12" t="s">
        <v>35</v>
      </c>
      <c r="H114" s="19">
        <v>2</v>
      </c>
      <c r="I114" s="19">
        <v>0</v>
      </c>
      <c r="J114" s="19">
        <v>0</v>
      </c>
    </row>
    <row r="115" spans="2:10" ht="25.5" customHeight="1" x14ac:dyDescent="0.25">
      <c r="B115" s="12" t="s">
        <v>269</v>
      </c>
      <c r="C115" s="18" t="s">
        <v>97</v>
      </c>
      <c r="D115" s="12" t="s">
        <v>14</v>
      </c>
      <c r="E115" s="12" t="s">
        <v>98</v>
      </c>
      <c r="F115" s="12"/>
      <c r="G115" s="12" t="s">
        <v>16</v>
      </c>
      <c r="H115" s="19">
        <f>H116</f>
        <v>613.50000000000011</v>
      </c>
      <c r="I115" s="19">
        <f t="shared" ref="I115:J116" si="49">I116</f>
        <v>19.2</v>
      </c>
      <c r="J115" s="19">
        <f t="shared" si="49"/>
        <v>19.2</v>
      </c>
    </row>
    <row r="116" spans="2:10" ht="32.25" customHeight="1" x14ac:dyDescent="0.25">
      <c r="B116" s="12" t="s">
        <v>270</v>
      </c>
      <c r="C116" s="18" t="s">
        <v>166</v>
      </c>
      <c r="D116" s="12" t="s">
        <v>14</v>
      </c>
      <c r="E116" s="12" t="s">
        <v>98</v>
      </c>
      <c r="F116" s="12" t="s">
        <v>127</v>
      </c>
      <c r="G116" s="12" t="s">
        <v>16</v>
      </c>
      <c r="H116" s="19">
        <f>H117</f>
        <v>613.50000000000011</v>
      </c>
      <c r="I116" s="19">
        <f t="shared" si="49"/>
        <v>19.2</v>
      </c>
      <c r="J116" s="19">
        <f t="shared" si="49"/>
        <v>19.2</v>
      </c>
    </row>
    <row r="117" spans="2:10" ht="54.75" customHeight="1" x14ac:dyDescent="0.25">
      <c r="B117" s="12" t="s">
        <v>271</v>
      </c>
      <c r="C117" s="18" t="s">
        <v>167</v>
      </c>
      <c r="D117" s="12" t="s">
        <v>14</v>
      </c>
      <c r="E117" s="12" t="s">
        <v>98</v>
      </c>
      <c r="F117" s="12" t="s">
        <v>130</v>
      </c>
      <c r="G117" s="12"/>
      <c r="H117" s="19">
        <f>H121+H124+H130+H118+H127</f>
        <v>613.50000000000011</v>
      </c>
      <c r="I117" s="19">
        <f t="shared" ref="I117:J117" si="50">I121+I124+I130</f>
        <v>19.2</v>
      </c>
      <c r="J117" s="19">
        <f t="shared" si="50"/>
        <v>19.2</v>
      </c>
    </row>
    <row r="118" spans="2:10" ht="150" customHeight="1" x14ac:dyDescent="0.25">
      <c r="B118" s="12" t="s">
        <v>272</v>
      </c>
      <c r="C118" s="18" t="s">
        <v>318</v>
      </c>
      <c r="D118" s="12" t="s">
        <v>14</v>
      </c>
      <c r="E118" s="12" t="s">
        <v>98</v>
      </c>
      <c r="F118" s="12" t="s">
        <v>317</v>
      </c>
      <c r="G118" s="12"/>
      <c r="H118" s="19">
        <f>H119</f>
        <v>0.1</v>
      </c>
      <c r="I118" s="19">
        <v>0</v>
      </c>
      <c r="J118" s="19">
        <v>0</v>
      </c>
    </row>
    <row r="119" spans="2:10" ht="54.75" customHeight="1" x14ac:dyDescent="0.25">
      <c r="B119" s="12" t="s">
        <v>273</v>
      </c>
      <c r="C119" s="18" t="s">
        <v>31</v>
      </c>
      <c r="D119" s="12" t="s">
        <v>14</v>
      </c>
      <c r="E119" s="12" t="s">
        <v>98</v>
      </c>
      <c r="F119" s="12" t="s">
        <v>317</v>
      </c>
      <c r="G119" s="12" t="s">
        <v>32</v>
      </c>
      <c r="H119" s="19">
        <f>H120</f>
        <v>0.1</v>
      </c>
      <c r="I119" s="19">
        <v>0</v>
      </c>
      <c r="J119" s="19">
        <v>0</v>
      </c>
    </row>
    <row r="120" spans="2:10" ht="54.75" customHeight="1" x14ac:dyDescent="0.25">
      <c r="B120" s="12" t="s">
        <v>274</v>
      </c>
      <c r="C120" s="18" t="s">
        <v>34</v>
      </c>
      <c r="D120" s="12" t="s">
        <v>14</v>
      </c>
      <c r="E120" s="12" t="s">
        <v>98</v>
      </c>
      <c r="F120" s="12" t="s">
        <v>317</v>
      </c>
      <c r="G120" s="12" t="s">
        <v>35</v>
      </c>
      <c r="H120" s="19">
        <v>0.1</v>
      </c>
      <c r="I120" s="19">
        <v>0</v>
      </c>
      <c r="J120" s="19">
        <v>0</v>
      </c>
    </row>
    <row r="121" spans="2:10" ht="222" customHeight="1" x14ac:dyDescent="0.25">
      <c r="B121" s="12" t="s">
        <v>275</v>
      </c>
      <c r="C121" s="30" t="s">
        <v>243</v>
      </c>
      <c r="D121" s="12" t="s">
        <v>14</v>
      </c>
      <c r="E121" s="12" t="s">
        <v>98</v>
      </c>
      <c r="F121" s="12" t="s">
        <v>147</v>
      </c>
      <c r="G121" s="12"/>
      <c r="H121" s="19">
        <f>H122</f>
        <v>19.2</v>
      </c>
      <c r="I121" s="19">
        <f t="shared" ref="I121:J122" si="51">I122</f>
        <v>19.2</v>
      </c>
      <c r="J121" s="19">
        <f t="shared" si="51"/>
        <v>19.2</v>
      </c>
    </row>
    <row r="122" spans="2:10" ht="34.5" customHeight="1" x14ac:dyDescent="0.25">
      <c r="B122" s="12" t="s">
        <v>276</v>
      </c>
      <c r="C122" s="18" t="s">
        <v>31</v>
      </c>
      <c r="D122" s="12" t="s">
        <v>14</v>
      </c>
      <c r="E122" s="12" t="s">
        <v>98</v>
      </c>
      <c r="F122" s="12" t="s">
        <v>147</v>
      </c>
      <c r="G122" s="12" t="s">
        <v>32</v>
      </c>
      <c r="H122" s="19">
        <f>H123</f>
        <v>19.2</v>
      </c>
      <c r="I122" s="19">
        <f t="shared" si="51"/>
        <v>19.2</v>
      </c>
      <c r="J122" s="19">
        <f t="shared" si="51"/>
        <v>19.2</v>
      </c>
    </row>
    <row r="123" spans="2:10" ht="54" customHeight="1" x14ac:dyDescent="0.25">
      <c r="B123" s="12" t="s">
        <v>277</v>
      </c>
      <c r="C123" s="18" t="s">
        <v>34</v>
      </c>
      <c r="D123" s="12" t="s">
        <v>14</v>
      </c>
      <c r="E123" s="12" t="s">
        <v>98</v>
      </c>
      <c r="F123" s="12" t="s">
        <v>147</v>
      </c>
      <c r="G123" s="12" t="s">
        <v>35</v>
      </c>
      <c r="H123" s="19">
        <v>19.2</v>
      </c>
      <c r="I123" s="19">
        <v>19.2</v>
      </c>
      <c r="J123" s="19">
        <v>19.2</v>
      </c>
    </row>
    <row r="124" spans="2:10" ht="147.75" customHeight="1" x14ac:dyDescent="0.25">
      <c r="B124" s="12" t="s">
        <v>278</v>
      </c>
      <c r="C124" s="18" t="s">
        <v>201</v>
      </c>
      <c r="D124" s="12" t="s">
        <v>14</v>
      </c>
      <c r="E124" s="12" t="s">
        <v>98</v>
      </c>
      <c r="F124" s="12" t="s">
        <v>202</v>
      </c>
      <c r="G124" s="12"/>
      <c r="H124" s="19">
        <f>H125</f>
        <v>100</v>
      </c>
      <c r="I124" s="19">
        <f t="shared" ref="I124:J125" si="52">I125</f>
        <v>0</v>
      </c>
      <c r="J124" s="19">
        <f t="shared" si="52"/>
        <v>0</v>
      </c>
    </row>
    <row r="125" spans="2:10" ht="40.5" customHeight="1" x14ac:dyDescent="0.25">
      <c r="B125" s="12" t="s">
        <v>279</v>
      </c>
      <c r="C125" s="18" t="s">
        <v>31</v>
      </c>
      <c r="D125" s="12" t="s">
        <v>14</v>
      </c>
      <c r="E125" s="12" t="s">
        <v>98</v>
      </c>
      <c r="F125" s="12" t="s">
        <v>202</v>
      </c>
      <c r="G125" s="12" t="s">
        <v>32</v>
      </c>
      <c r="H125" s="19">
        <f>H126</f>
        <v>100</v>
      </c>
      <c r="I125" s="19">
        <f t="shared" si="52"/>
        <v>0</v>
      </c>
      <c r="J125" s="19">
        <f t="shared" si="52"/>
        <v>0</v>
      </c>
    </row>
    <row r="126" spans="2:10" ht="49.5" customHeight="1" x14ac:dyDescent="0.25">
      <c r="B126" s="12" t="s">
        <v>280</v>
      </c>
      <c r="C126" s="18" t="s">
        <v>34</v>
      </c>
      <c r="D126" s="12" t="s">
        <v>14</v>
      </c>
      <c r="E126" s="12" t="s">
        <v>98</v>
      </c>
      <c r="F126" s="12" t="s">
        <v>202</v>
      </c>
      <c r="G126" s="12" t="s">
        <v>35</v>
      </c>
      <c r="H126" s="19">
        <v>100</v>
      </c>
      <c r="I126" s="19">
        <v>0</v>
      </c>
      <c r="J126" s="19">
        <v>0</v>
      </c>
    </row>
    <row r="127" spans="2:10" ht="149.25" customHeight="1" x14ac:dyDescent="0.25">
      <c r="B127" s="12" t="s">
        <v>281</v>
      </c>
      <c r="C127" s="18" t="s">
        <v>320</v>
      </c>
      <c r="D127" s="12" t="s">
        <v>14</v>
      </c>
      <c r="E127" s="12" t="s">
        <v>98</v>
      </c>
      <c r="F127" s="12" t="s">
        <v>319</v>
      </c>
      <c r="G127" s="12"/>
      <c r="H127" s="19">
        <f>H128</f>
        <v>76.7</v>
      </c>
      <c r="I127" s="19">
        <v>0</v>
      </c>
      <c r="J127" s="19">
        <v>0</v>
      </c>
    </row>
    <row r="128" spans="2:10" ht="49.5" customHeight="1" x14ac:dyDescent="0.25">
      <c r="B128" s="12" t="s">
        <v>282</v>
      </c>
      <c r="C128" s="18" t="s">
        <v>31</v>
      </c>
      <c r="D128" s="12" t="s">
        <v>14</v>
      </c>
      <c r="E128" s="12" t="s">
        <v>98</v>
      </c>
      <c r="F128" s="12" t="s">
        <v>319</v>
      </c>
      <c r="G128" s="12" t="s">
        <v>32</v>
      </c>
      <c r="H128" s="19">
        <f>H129</f>
        <v>76.7</v>
      </c>
      <c r="I128" s="19">
        <v>0</v>
      </c>
      <c r="J128" s="19">
        <v>0</v>
      </c>
    </row>
    <row r="129" spans="2:10" ht="49.5" customHeight="1" x14ac:dyDescent="0.25">
      <c r="B129" s="12" t="s">
        <v>283</v>
      </c>
      <c r="C129" s="18" t="s">
        <v>34</v>
      </c>
      <c r="D129" s="12" t="s">
        <v>14</v>
      </c>
      <c r="E129" s="12" t="s">
        <v>98</v>
      </c>
      <c r="F129" s="12" t="s">
        <v>319</v>
      </c>
      <c r="G129" s="12" t="s">
        <v>35</v>
      </c>
      <c r="H129" s="19">
        <v>76.7</v>
      </c>
      <c r="I129" s="19">
        <v>0</v>
      </c>
      <c r="J129" s="19">
        <v>0</v>
      </c>
    </row>
    <row r="130" spans="2:10" ht="157.5" x14ac:dyDescent="0.25">
      <c r="B130" s="12" t="s">
        <v>284</v>
      </c>
      <c r="C130" s="18" t="s">
        <v>168</v>
      </c>
      <c r="D130" s="12" t="s">
        <v>14</v>
      </c>
      <c r="E130" s="12" t="s">
        <v>98</v>
      </c>
      <c r="F130" s="12" t="s">
        <v>133</v>
      </c>
      <c r="G130" s="12"/>
      <c r="H130" s="19">
        <f>H131</f>
        <v>417.5</v>
      </c>
      <c r="I130" s="19">
        <f t="shared" ref="I130:J131" si="53">I131</f>
        <v>0</v>
      </c>
      <c r="J130" s="19">
        <f t="shared" si="53"/>
        <v>0</v>
      </c>
    </row>
    <row r="131" spans="2:10" ht="31.5" x14ac:dyDescent="0.25">
      <c r="B131" s="12" t="s">
        <v>285</v>
      </c>
      <c r="C131" s="18" t="s">
        <v>31</v>
      </c>
      <c r="D131" s="12" t="s">
        <v>14</v>
      </c>
      <c r="E131" s="12" t="s">
        <v>98</v>
      </c>
      <c r="F131" s="12" t="s">
        <v>133</v>
      </c>
      <c r="G131" s="12" t="s">
        <v>32</v>
      </c>
      <c r="H131" s="19">
        <f>H132</f>
        <v>417.5</v>
      </c>
      <c r="I131" s="19">
        <f t="shared" si="53"/>
        <v>0</v>
      </c>
      <c r="J131" s="19">
        <f t="shared" si="53"/>
        <v>0</v>
      </c>
    </row>
    <row r="132" spans="2:10" ht="47.25" x14ac:dyDescent="0.25">
      <c r="B132" s="12" t="s">
        <v>286</v>
      </c>
      <c r="C132" s="18" t="s">
        <v>34</v>
      </c>
      <c r="D132" s="12" t="s">
        <v>14</v>
      </c>
      <c r="E132" s="12" t="s">
        <v>98</v>
      </c>
      <c r="F132" s="12" t="s">
        <v>133</v>
      </c>
      <c r="G132" s="12" t="s">
        <v>35</v>
      </c>
      <c r="H132" s="19">
        <v>417.5</v>
      </c>
      <c r="I132" s="19">
        <v>0</v>
      </c>
      <c r="J132" s="19">
        <v>0</v>
      </c>
    </row>
    <row r="133" spans="2:10" x14ac:dyDescent="0.25">
      <c r="B133" s="12" t="s">
        <v>287</v>
      </c>
      <c r="C133" s="18" t="s">
        <v>203</v>
      </c>
      <c r="D133" s="12" t="s">
        <v>14</v>
      </c>
      <c r="E133" s="12" t="s">
        <v>204</v>
      </c>
      <c r="F133" s="12"/>
      <c r="G133" s="12"/>
      <c r="H133" s="19">
        <f>H134</f>
        <v>1181.4000000000001</v>
      </c>
      <c r="I133" s="19">
        <f t="shared" ref="I133:J134" si="54">I134</f>
        <v>0</v>
      </c>
      <c r="J133" s="19">
        <f t="shared" si="54"/>
        <v>0</v>
      </c>
    </row>
    <row r="134" spans="2:10" ht="31.5" x14ac:dyDescent="0.25">
      <c r="B134" s="12" t="s">
        <v>23</v>
      </c>
      <c r="C134" s="18" t="s">
        <v>205</v>
      </c>
      <c r="D134" s="12" t="s">
        <v>14</v>
      </c>
      <c r="E134" s="12" t="s">
        <v>206</v>
      </c>
      <c r="F134" s="12"/>
      <c r="G134" s="12"/>
      <c r="H134" s="19">
        <f>H135</f>
        <v>1181.4000000000001</v>
      </c>
      <c r="I134" s="19">
        <f t="shared" si="54"/>
        <v>0</v>
      </c>
      <c r="J134" s="19">
        <f t="shared" si="54"/>
        <v>0</v>
      </c>
    </row>
    <row r="135" spans="2:10" ht="78.75" x14ac:dyDescent="0.25">
      <c r="B135" s="12" t="s">
        <v>288</v>
      </c>
      <c r="C135" s="18" t="s">
        <v>166</v>
      </c>
      <c r="D135" s="12" t="s">
        <v>14</v>
      </c>
      <c r="E135" s="12" t="s">
        <v>206</v>
      </c>
      <c r="F135" s="12" t="s">
        <v>127</v>
      </c>
      <c r="G135" s="12"/>
      <c r="H135" s="19">
        <f>H136+H140</f>
        <v>1181.4000000000001</v>
      </c>
      <c r="I135" s="19">
        <f t="shared" ref="I135:J135" si="55">I136+I140</f>
        <v>0</v>
      </c>
      <c r="J135" s="19">
        <f t="shared" si="55"/>
        <v>0</v>
      </c>
    </row>
    <row r="136" spans="2:10" ht="47.25" x14ac:dyDescent="0.25">
      <c r="B136" s="12" t="s">
        <v>289</v>
      </c>
      <c r="C136" s="18" t="s">
        <v>167</v>
      </c>
      <c r="D136" s="12" t="s">
        <v>14</v>
      </c>
      <c r="E136" s="12" t="s">
        <v>206</v>
      </c>
      <c r="F136" s="12" t="s">
        <v>130</v>
      </c>
      <c r="G136" s="12"/>
      <c r="H136" s="19">
        <f>H137</f>
        <v>1120.2</v>
      </c>
      <c r="I136" s="19">
        <f t="shared" ref="I136:J138" si="56">I137</f>
        <v>0</v>
      </c>
      <c r="J136" s="19">
        <f t="shared" si="56"/>
        <v>0</v>
      </c>
    </row>
    <row r="137" spans="2:10" ht="173.25" x14ac:dyDescent="0.25">
      <c r="B137" s="12" t="s">
        <v>290</v>
      </c>
      <c r="C137" s="29" t="s">
        <v>321</v>
      </c>
      <c r="D137" s="12" t="s">
        <v>14</v>
      </c>
      <c r="E137" s="12" t="s">
        <v>206</v>
      </c>
      <c r="F137" s="12" t="s">
        <v>207</v>
      </c>
      <c r="G137" s="12"/>
      <c r="H137" s="19">
        <f>H138</f>
        <v>1120.2</v>
      </c>
      <c r="I137" s="19">
        <f t="shared" si="56"/>
        <v>0</v>
      </c>
      <c r="J137" s="19">
        <f t="shared" si="56"/>
        <v>0</v>
      </c>
    </row>
    <row r="138" spans="2:10" ht="31.5" x14ac:dyDescent="0.25">
      <c r="B138" s="12" t="s">
        <v>291</v>
      </c>
      <c r="C138" s="18" t="s">
        <v>31</v>
      </c>
      <c r="D138" s="12" t="s">
        <v>14</v>
      </c>
      <c r="E138" s="12" t="s">
        <v>206</v>
      </c>
      <c r="F138" s="12" t="s">
        <v>207</v>
      </c>
      <c r="G138" s="12" t="s">
        <v>32</v>
      </c>
      <c r="H138" s="19">
        <f>H139</f>
        <v>1120.2</v>
      </c>
      <c r="I138" s="19">
        <f t="shared" si="56"/>
        <v>0</v>
      </c>
      <c r="J138" s="19">
        <f t="shared" si="56"/>
        <v>0</v>
      </c>
    </row>
    <row r="139" spans="2:10" ht="47.25" x14ac:dyDescent="0.25">
      <c r="B139" s="12" t="s">
        <v>292</v>
      </c>
      <c r="C139" s="18" t="s">
        <v>34</v>
      </c>
      <c r="D139" s="12" t="s">
        <v>14</v>
      </c>
      <c r="E139" s="12" t="s">
        <v>206</v>
      </c>
      <c r="F139" s="12" t="s">
        <v>207</v>
      </c>
      <c r="G139" s="12" t="s">
        <v>35</v>
      </c>
      <c r="H139" s="19">
        <v>1120.2</v>
      </c>
      <c r="I139" s="19">
        <v>0</v>
      </c>
      <c r="J139" s="19">
        <v>0</v>
      </c>
    </row>
    <row r="140" spans="2:10" ht="173.25" x14ac:dyDescent="0.25">
      <c r="B140" s="12" t="s">
        <v>293</v>
      </c>
      <c r="C140" s="18" t="s">
        <v>323</v>
      </c>
      <c r="D140" s="12" t="s">
        <v>14</v>
      </c>
      <c r="E140" s="12" t="s">
        <v>206</v>
      </c>
      <c r="F140" s="12" t="s">
        <v>322</v>
      </c>
      <c r="G140" s="12"/>
      <c r="H140" s="19">
        <f>H141</f>
        <v>61.2</v>
      </c>
      <c r="I140" s="19">
        <f t="shared" ref="I140:J141" si="57">I141</f>
        <v>0</v>
      </c>
      <c r="J140" s="19">
        <f t="shared" si="57"/>
        <v>0</v>
      </c>
    </row>
    <row r="141" spans="2:10" ht="31.5" x14ac:dyDescent="0.25">
      <c r="B141" s="12" t="s">
        <v>294</v>
      </c>
      <c r="C141" s="18" t="s">
        <v>31</v>
      </c>
      <c r="D141" s="12" t="s">
        <v>14</v>
      </c>
      <c r="E141" s="12" t="s">
        <v>206</v>
      </c>
      <c r="F141" s="12" t="s">
        <v>322</v>
      </c>
      <c r="G141" s="12"/>
      <c r="H141" s="19">
        <f>H142</f>
        <v>61.2</v>
      </c>
      <c r="I141" s="19">
        <f t="shared" si="57"/>
        <v>0</v>
      </c>
      <c r="J141" s="19">
        <f t="shared" si="57"/>
        <v>0</v>
      </c>
    </row>
    <row r="142" spans="2:10" ht="47.25" x14ac:dyDescent="0.25">
      <c r="B142" s="12" t="s">
        <v>295</v>
      </c>
      <c r="C142" s="18" t="s">
        <v>34</v>
      </c>
      <c r="D142" s="12" t="s">
        <v>14</v>
      </c>
      <c r="E142" s="12" t="s">
        <v>206</v>
      </c>
      <c r="F142" s="12" t="s">
        <v>322</v>
      </c>
      <c r="G142" s="12" t="s">
        <v>32</v>
      </c>
      <c r="H142" s="19">
        <v>61.2</v>
      </c>
      <c r="I142" s="19">
        <v>0</v>
      </c>
      <c r="J142" s="19">
        <v>0</v>
      </c>
    </row>
    <row r="143" spans="2:10" x14ac:dyDescent="0.25">
      <c r="B143" s="12" t="s">
        <v>296</v>
      </c>
      <c r="C143" s="18" t="s">
        <v>100</v>
      </c>
      <c r="D143" s="12" t="s">
        <v>14</v>
      </c>
      <c r="E143" s="12" t="s">
        <v>101</v>
      </c>
      <c r="F143" s="12" t="s">
        <v>207</v>
      </c>
      <c r="G143" s="12" t="s">
        <v>35</v>
      </c>
      <c r="H143" s="19">
        <f>H144</f>
        <v>1070.3</v>
      </c>
      <c r="I143" s="19">
        <f t="shared" ref="I143:J143" si="58">I144</f>
        <v>0</v>
      </c>
      <c r="J143" s="19">
        <f t="shared" si="58"/>
        <v>0</v>
      </c>
    </row>
    <row r="144" spans="2:10" x14ac:dyDescent="0.25">
      <c r="B144" s="12" t="s">
        <v>232</v>
      </c>
      <c r="C144" s="18" t="s">
        <v>103</v>
      </c>
      <c r="D144" s="12" t="s">
        <v>14</v>
      </c>
      <c r="E144" s="12" t="s">
        <v>104</v>
      </c>
      <c r="F144" s="12" t="s">
        <v>16</v>
      </c>
      <c r="G144" s="12" t="s">
        <v>16</v>
      </c>
      <c r="H144" s="19">
        <f t="shared" ref="H144:J154" si="59">H145</f>
        <v>1070.3</v>
      </c>
      <c r="I144" s="19">
        <f t="shared" si="59"/>
        <v>0</v>
      </c>
      <c r="J144" s="19">
        <f t="shared" si="59"/>
        <v>0</v>
      </c>
    </row>
    <row r="145" spans="2:10" ht="63" x14ac:dyDescent="0.25">
      <c r="B145" s="12" t="s">
        <v>233</v>
      </c>
      <c r="C145" s="18" t="s">
        <v>138</v>
      </c>
      <c r="D145" s="12" t="s">
        <v>14</v>
      </c>
      <c r="E145" s="12" t="s">
        <v>104</v>
      </c>
      <c r="F145" s="12" t="s">
        <v>134</v>
      </c>
      <c r="G145" s="12" t="s">
        <v>16</v>
      </c>
      <c r="H145" s="19">
        <f t="shared" si="59"/>
        <v>1070.3</v>
      </c>
      <c r="I145" s="19">
        <f t="shared" si="59"/>
        <v>0</v>
      </c>
      <c r="J145" s="19">
        <f t="shared" si="59"/>
        <v>0</v>
      </c>
    </row>
    <row r="146" spans="2:10" x14ac:dyDescent="0.25">
      <c r="B146" s="12" t="s">
        <v>234</v>
      </c>
      <c r="C146" s="18" t="s">
        <v>144</v>
      </c>
      <c r="D146" s="12" t="s">
        <v>14</v>
      </c>
      <c r="E146" s="12" t="s">
        <v>104</v>
      </c>
      <c r="F146" s="12" t="s">
        <v>135</v>
      </c>
      <c r="G146" s="12" t="s">
        <v>16</v>
      </c>
      <c r="H146" s="19">
        <f>H153+H156+H150+H147</f>
        <v>1070.3</v>
      </c>
      <c r="I146" s="19">
        <f t="shared" ref="I146:J146" si="60">I153+I156</f>
        <v>0</v>
      </c>
      <c r="J146" s="19">
        <f t="shared" si="60"/>
        <v>0</v>
      </c>
    </row>
    <row r="147" spans="2:10" ht="126" x14ac:dyDescent="0.25">
      <c r="B147" s="12" t="s">
        <v>297</v>
      </c>
      <c r="C147" s="18" t="s">
        <v>324</v>
      </c>
      <c r="D147" s="12" t="s">
        <v>14</v>
      </c>
      <c r="E147" s="12" t="s">
        <v>104</v>
      </c>
      <c r="F147" s="12" t="s">
        <v>325</v>
      </c>
      <c r="G147" s="12"/>
      <c r="H147" s="19">
        <f>H148</f>
        <v>597.29999999999995</v>
      </c>
      <c r="I147" s="19">
        <v>0</v>
      </c>
      <c r="J147" s="19">
        <v>0</v>
      </c>
    </row>
    <row r="148" spans="2:10" ht="31.5" x14ac:dyDescent="0.25">
      <c r="B148" s="12" t="s">
        <v>298</v>
      </c>
      <c r="C148" s="18" t="s">
        <v>31</v>
      </c>
      <c r="D148" s="12" t="s">
        <v>14</v>
      </c>
      <c r="E148" s="12" t="s">
        <v>104</v>
      </c>
      <c r="F148" s="12" t="s">
        <v>325</v>
      </c>
      <c r="G148" s="12" t="s">
        <v>32</v>
      </c>
      <c r="H148" s="19">
        <f>H149</f>
        <v>597.29999999999995</v>
      </c>
      <c r="I148" s="19">
        <v>0</v>
      </c>
      <c r="J148" s="19">
        <v>0</v>
      </c>
    </row>
    <row r="149" spans="2:10" ht="47.25" x14ac:dyDescent="0.25">
      <c r="B149" s="12" t="s">
        <v>299</v>
      </c>
      <c r="C149" s="18" t="s">
        <v>34</v>
      </c>
      <c r="D149" s="12" t="s">
        <v>14</v>
      </c>
      <c r="E149" s="12" t="s">
        <v>104</v>
      </c>
      <c r="F149" s="12" t="s">
        <v>325</v>
      </c>
      <c r="G149" s="12" t="s">
        <v>35</v>
      </c>
      <c r="H149" s="19">
        <v>597.29999999999995</v>
      </c>
      <c r="I149" s="19">
        <v>0</v>
      </c>
      <c r="J149" s="19">
        <v>0</v>
      </c>
    </row>
    <row r="150" spans="2:10" ht="141.75" x14ac:dyDescent="0.25">
      <c r="B150" s="12" t="s">
        <v>300</v>
      </c>
      <c r="C150" s="18" t="s">
        <v>248</v>
      </c>
      <c r="D150" s="12" t="s">
        <v>14</v>
      </c>
      <c r="E150" s="12" t="s">
        <v>104</v>
      </c>
      <c r="F150" s="12" t="s">
        <v>247</v>
      </c>
      <c r="G150" s="12"/>
      <c r="H150" s="19">
        <f>H151</f>
        <v>205.6</v>
      </c>
      <c r="I150" s="19">
        <v>0</v>
      </c>
      <c r="J150" s="19">
        <v>0</v>
      </c>
    </row>
    <row r="151" spans="2:10" ht="31.5" x14ac:dyDescent="0.25">
      <c r="B151" s="12" t="s">
        <v>301</v>
      </c>
      <c r="C151" s="18" t="s">
        <v>31</v>
      </c>
      <c r="D151" s="12" t="s">
        <v>14</v>
      </c>
      <c r="E151" s="12" t="s">
        <v>104</v>
      </c>
      <c r="F151" s="12" t="s">
        <v>247</v>
      </c>
      <c r="G151" s="12" t="s">
        <v>32</v>
      </c>
      <c r="H151" s="19">
        <f>H152</f>
        <v>205.6</v>
      </c>
      <c r="I151" s="19">
        <v>0</v>
      </c>
      <c r="J151" s="19">
        <v>0</v>
      </c>
    </row>
    <row r="152" spans="2:10" ht="47.25" x14ac:dyDescent="0.25">
      <c r="B152" s="12" t="s">
        <v>302</v>
      </c>
      <c r="C152" s="18" t="s">
        <v>34</v>
      </c>
      <c r="D152" s="12" t="s">
        <v>14</v>
      </c>
      <c r="E152" s="12" t="s">
        <v>104</v>
      </c>
      <c r="F152" s="12" t="s">
        <v>247</v>
      </c>
      <c r="G152" s="12" t="s">
        <v>35</v>
      </c>
      <c r="H152" s="19">
        <v>205.6</v>
      </c>
      <c r="I152" s="19">
        <v>0</v>
      </c>
      <c r="J152" s="19">
        <v>0</v>
      </c>
    </row>
    <row r="153" spans="2:10" ht="108.75" customHeight="1" x14ac:dyDescent="0.25">
      <c r="B153" s="12" t="s">
        <v>303</v>
      </c>
      <c r="C153" s="18" t="s">
        <v>157</v>
      </c>
      <c r="D153" s="12" t="s">
        <v>14</v>
      </c>
      <c r="E153" s="12" t="s">
        <v>104</v>
      </c>
      <c r="F153" s="12" t="s">
        <v>162</v>
      </c>
      <c r="G153" s="12" t="s">
        <v>16</v>
      </c>
      <c r="H153" s="19">
        <f>H154</f>
        <v>247.4</v>
      </c>
      <c r="I153" s="19">
        <f t="shared" si="59"/>
        <v>0</v>
      </c>
      <c r="J153" s="19">
        <f t="shared" si="59"/>
        <v>0</v>
      </c>
    </row>
    <row r="154" spans="2:10" ht="31.5" x14ac:dyDescent="0.25">
      <c r="B154" s="12" t="s">
        <v>304</v>
      </c>
      <c r="C154" s="18" t="s">
        <v>31</v>
      </c>
      <c r="D154" s="12" t="s">
        <v>14</v>
      </c>
      <c r="E154" s="12" t="s">
        <v>104</v>
      </c>
      <c r="F154" s="12" t="s">
        <v>162</v>
      </c>
      <c r="G154" s="12" t="s">
        <v>32</v>
      </c>
      <c r="H154" s="19">
        <f>H155</f>
        <v>247.4</v>
      </c>
      <c r="I154" s="19">
        <f t="shared" si="59"/>
        <v>0</v>
      </c>
      <c r="J154" s="19">
        <f t="shared" si="59"/>
        <v>0</v>
      </c>
    </row>
    <row r="155" spans="2:10" ht="60.75" customHeight="1" x14ac:dyDescent="0.25">
      <c r="B155" s="12" t="s">
        <v>305</v>
      </c>
      <c r="C155" s="18" t="s">
        <v>34</v>
      </c>
      <c r="D155" s="12" t="s">
        <v>14</v>
      </c>
      <c r="E155" s="12" t="s">
        <v>104</v>
      </c>
      <c r="F155" s="12" t="s">
        <v>162</v>
      </c>
      <c r="G155" s="12" t="s">
        <v>35</v>
      </c>
      <c r="H155" s="19">
        <v>247.4</v>
      </c>
      <c r="I155" s="19">
        <v>0</v>
      </c>
      <c r="J155" s="19">
        <v>0</v>
      </c>
    </row>
    <row r="156" spans="2:10" ht="111" customHeight="1" x14ac:dyDescent="0.25">
      <c r="B156" s="12" t="s">
        <v>306</v>
      </c>
      <c r="C156" s="18" t="s">
        <v>208</v>
      </c>
      <c r="D156" s="12" t="s">
        <v>14</v>
      </c>
      <c r="E156" s="12" t="s">
        <v>104</v>
      </c>
      <c r="F156" s="12" t="s">
        <v>209</v>
      </c>
      <c r="G156" s="12"/>
      <c r="H156" s="19">
        <f>H157</f>
        <v>20</v>
      </c>
      <c r="I156" s="19">
        <v>0</v>
      </c>
      <c r="J156" s="19">
        <v>0</v>
      </c>
    </row>
    <row r="157" spans="2:10" x14ac:dyDescent="0.25">
      <c r="B157" s="12" t="s">
        <v>307</v>
      </c>
      <c r="C157" s="18" t="s">
        <v>210</v>
      </c>
      <c r="D157" s="12" t="s">
        <v>14</v>
      </c>
      <c r="E157" s="12" t="s">
        <v>104</v>
      </c>
      <c r="F157" s="12" t="s">
        <v>209</v>
      </c>
      <c r="G157" s="12" t="s">
        <v>211</v>
      </c>
      <c r="H157" s="19">
        <f>H158</f>
        <v>20</v>
      </c>
      <c r="I157" s="19">
        <f t="shared" ref="I157:J157" si="61">I158</f>
        <v>0</v>
      </c>
      <c r="J157" s="19">
        <f t="shared" si="61"/>
        <v>0</v>
      </c>
    </row>
    <row r="158" spans="2:10" x14ac:dyDescent="0.25">
      <c r="B158" s="12" t="s">
        <v>308</v>
      </c>
      <c r="C158" s="18" t="s">
        <v>212</v>
      </c>
      <c r="D158" s="12" t="s">
        <v>14</v>
      </c>
      <c r="E158" s="12" t="s">
        <v>104</v>
      </c>
      <c r="F158" s="12" t="s">
        <v>209</v>
      </c>
      <c r="G158" s="12" t="s">
        <v>213</v>
      </c>
      <c r="H158" s="19">
        <v>20</v>
      </c>
      <c r="I158" s="19">
        <v>0</v>
      </c>
      <c r="J158" s="19">
        <v>0</v>
      </c>
    </row>
    <row r="159" spans="2:10" x14ac:dyDescent="0.25">
      <c r="B159" s="12" t="s">
        <v>309</v>
      </c>
      <c r="C159" s="18" t="s">
        <v>110</v>
      </c>
      <c r="D159" s="12" t="s">
        <v>14</v>
      </c>
      <c r="E159" s="12" t="s">
        <v>111</v>
      </c>
      <c r="F159" s="12" t="s">
        <v>16</v>
      </c>
      <c r="G159" s="12" t="s">
        <v>16</v>
      </c>
      <c r="H159" s="19">
        <f>H160</f>
        <v>172</v>
      </c>
      <c r="I159" s="19">
        <f t="shared" ref="I159:J162" si="62">I160</f>
        <v>0</v>
      </c>
      <c r="J159" s="19">
        <f t="shared" si="62"/>
        <v>0</v>
      </c>
    </row>
    <row r="160" spans="2:10" x14ac:dyDescent="0.25">
      <c r="B160" s="12" t="s">
        <v>310</v>
      </c>
      <c r="C160" s="18" t="s">
        <v>112</v>
      </c>
      <c r="D160" s="12" t="s">
        <v>14</v>
      </c>
      <c r="E160" s="12" t="s">
        <v>113</v>
      </c>
      <c r="F160" s="12" t="s">
        <v>16</v>
      </c>
      <c r="G160" s="12" t="s">
        <v>16</v>
      </c>
      <c r="H160" s="19">
        <f>H161</f>
        <v>172</v>
      </c>
      <c r="I160" s="19">
        <f t="shared" si="62"/>
        <v>0</v>
      </c>
      <c r="J160" s="19">
        <f t="shared" si="62"/>
        <v>0</v>
      </c>
    </row>
    <row r="161" spans="2:10" x14ac:dyDescent="0.25">
      <c r="B161" s="12" t="s">
        <v>311</v>
      </c>
      <c r="C161" s="18" t="s">
        <v>19</v>
      </c>
      <c r="D161" s="12" t="s">
        <v>14</v>
      </c>
      <c r="E161" s="12" t="s">
        <v>113</v>
      </c>
      <c r="F161" s="12" t="s">
        <v>121</v>
      </c>
      <c r="G161" s="12" t="s">
        <v>16</v>
      </c>
      <c r="H161" s="19">
        <f>H162</f>
        <v>172</v>
      </c>
      <c r="I161" s="19">
        <f t="shared" si="62"/>
        <v>0</v>
      </c>
      <c r="J161" s="19">
        <f t="shared" si="62"/>
        <v>0</v>
      </c>
    </row>
    <row r="162" spans="2:10" ht="57.75" customHeight="1" x14ac:dyDescent="0.25">
      <c r="B162" s="12" t="s">
        <v>312</v>
      </c>
      <c r="C162" s="18" t="s">
        <v>114</v>
      </c>
      <c r="D162" s="12" t="s">
        <v>14</v>
      </c>
      <c r="E162" s="12" t="s">
        <v>113</v>
      </c>
      <c r="F162" s="12" t="s">
        <v>158</v>
      </c>
      <c r="G162" s="12" t="s">
        <v>115</v>
      </c>
      <c r="H162" s="19">
        <f>H163</f>
        <v>172</v>
      </c>
      <c r="I162" s="19">
        <f t="shared" si="62"/>
        <v>0</v>
      </c>
      <c r="J162" s="19">
        <f t="shared" si="62"/>
        <v>0</v>
      </c>
    </row>
    <row r="163" spans="2:10" ht="37.5" customHeight="1" x14ac:dyDescent="0.25">
      <c r="B163" s="12" t="s">
        <v>313</v>
      </c>
      <c r="C163" s="18" t="s">
        <v>116</v>
      </c>
      <c r="D163" s="12" t="s">
        <v>14</v>
      </c>
      <c r="E163" s="12" t="s">
        <v>113</v>
      </c>
      <c r="F163" s="12" t="s">
        <v>158</v>
      </c>
      <c r="G163" s="12" t="s">
        <v>117</v>
      </c>
      <c r="H163" s="19">
        <v>172</v>
      </c>
      <c r="I163" s="19">
        <v>0</v>
      </c>
      <c r="J163" s="19">
        <v>0</v>
      </c>
    </row>
    <row r="164" spans="2:10" ht="27.75" customHeight="1" x14ac:dyDescent="0.25">
      <c r="B164" s="12" t="s">
        <v>314</v>
      </c>
      <c r="C164" s="18" t="s">
        <v>118</v>
      </c>
      <c r="D164" s="12" t="s">
        <v>14</v>
      </c>
      <c r="E164" s="12" t="s">
        <v>119</v>
      </c>
      <c r="F164" s="12"/>
      <c r="G164" s="12"/>
      <c r="H164" s="19">
        <f t="shared" ref="H164:J169" si="63">H165</f>
        <v>388.2</v>
      </c>
      <c r="I164" s="19">
        <f t="shared" si="63"/>
        <v>0</v>
      </c>
      <c r="J164" s="19">
        <f t="shared" si="63"/>
        <v>0</v>
      </c>
    </row>
    <row r="165" spans="2:10" x14ac:dyDescent="0.25">
      <c r="B165" s="12" t="s">
        <v>315</v>
      </c>
      <c r="C165" s="18" t="s">
        <v>169</v>
      </c>
      <c r="D165" s="12" t="s">
        <v>14</v>
      </c>
      <c r="E165" s="12" t="s">
        <v>170</v>
      </c>
      <c r="F165" s="12"/>
      <c r="G165" s="12"/>
      <c r="H165" s="19">
        <f t="shared" si="63"/>
        <v>388.2</v>
      </c>
      <c r="I165" s="19">
        <f t="shared" si="63"/>
        <v>0</v>
      </c>
      <c r="J165" s="19">
        <f t="shared" si="63"/>
        <v>0</v>
      </c>
    </row>
    <row r="166" spans="2:10" ht="63" x14ac:dyDescent="0.25">
      <c r="B166" s="12" t="s">
        <v>326</v>
      </c>
      <c r="C166" s="18" t="s">
        <v>138</v>
      </c>
      <c r="D166" s="12" t="s">
        <v>14</v>
      </c>
      <c r="E166" s="12" t="s">
        <v>170</v>
      </c>
      <c r="F166" s="12" t="s">
        <v>134</v>
      </c>
      <c r="G166" s="12"/>
      <c r="H166" s="19">
        <f t="shared" si="63"/>
        <v>388.2</v>
      </c>
      <c r="I166" s="19">
        <f t="shared" si="63"/>
        <v>0</v>
      </c>
      <c r="J166" s="19">
        <f t="shared" si="63"/>
        <v>0</v>
      </c>
    </row>
    <row r="167" spans="2:10" ht="31.5" x14ac:dyDescent="0.25">
      <c r="B167" s="12" t="s">
        <v>327</v>
      </c>
      <c r="C167" s="18" t="s">
        <v>214</v>
      </c>
      <c r="D167" s="12" t="s">
        <v>14</v>
      </c>
      <c r="E167" s="12" t="s">
        <v>170</v>
      </c>
      <c r="F167" s="12" t="s">
        <v>136</v>
      </c>
      <c r="G167" s="12"/>
      <c r="H167" s="19">
        <f>H168+H171</f>
        <v>388.2</v>
      </c>
      <c r="I167" s="19">
        <f t="shared" ref="I167:J167" si="64">I168+I171</f>
        <v>0</v>
      </c>
      <c r="J167" s="19">
        <f t="shared" si="64"/>
        <v>0</v>
      </c>
    </row>
    <row r="168" spans="2:10" ht="126" hidden="1" x14ac:dyDescent="0.25">
      <c r="B168" s="12" t="s">
        <v>328</v>
      </c>
      <c r="C168" s="18" t="s">
        <v>215</v>
      </c>
      <c r="D168" s="12" t="s">
        <v>14</v>
      </c>
      <c r="E168" s="12" t="s">
        <v>170</v>
      </c>
      <c r="F168" s="12" t="s">
        <v>216</v>
      </c>
      <c r="G168" s="12"/>
      <c r="H168" s="19">
        <f>H169</f>
        <v>0</v>
      </c>
      <c r="I168" s="19">
        <f t="shared" si="63"/>
        <v>0</v>
      </c>
      <c r="J168" s="19">
        <f t="shared" si="63"/>
        <v>0</v>
      </c>
    </row>
    <row r="169" spans="2:10" ht="31.5" hidden="1" x14ac:dyDescent="0.25">
      <c r="B169" s="12" t="s">
        <v>329</v>
      </c>
      <c r="C169" s="18" t="s">
        <v>31</v>
      </c>
      <c r="D169" s="12" t="s">
        <v>14</v>
      </c>
      <c r="E169" s="12" t="s">
        <v>170</v>
      </c>
      <c r="F169" s="12" t="s">
        <v>216</v>
      </c>
      <c r="G169" s="12" t="s">
        <v>32</v>
      </c>
      <c r="H169" s="19">
        <f t="shared" si="63"/>
        <v>0</v>
      </c>
      <c r="I169" s="19">
        <f t="shared" si="63"/>
        <v>0</v>
      </c>
      <c r="J169" s="19">
        <f t="shared" si="63"/>
        <v>0</v>
      </c>
    </row>
    <row r="170" spans="2:10" ht="47.25" hidden="1" x14ac:dyDescent="0.25">
      <c r="B170" s="12" t="s">
        <v>330</v>
      </c>
      <c r="C170" s="18" t="s">
        <v>34</v>
      </c>
      <c r="D170" s="12" t="s">
        <v>14</v>
      </c>
      <c r="E170" s="12" t="s">
        <v>170</v>
      </c>
      <c r="F170" s="12" t="s">
        <v>216</v>
      </c>
      <c r="G170" s="12" t="s">
        <v>35</v>
      </c>
      <c r="H170" s="19">
        <v>0</v>
      </c>
      <c r="I170" s="19">
        <v>0</v>
      </c>
      <c r="J170" s="19">
        <v>0</v>
      </c>
    </row>
    <row r="171" spans="2:10" ht="114" customHeight="1" x14ac:dyDescent="0.25">
      <c r="B171" s="12" t="s">
        <v>331</v>
      </c>
      <c r="C171" s="18" t="s">
        <v>217</v>
      </c>
      <c r="D171" s="12" t="s">
        <v>14</v>
      </c>
      <c r="E171" s="12"/>
      <c r="F171" s="12" t="s">
        <v>149</v>
      </c>
      <c r="G171" s="12"/>
      <c r="H171" s="19">
        <f>H172</f>
        <v>388.2</v>
      </c>
      <c r="I171" s="19">
        <f t="shared" ref="I171:J171" si="65">I172</f>
        <v>0</v>
      </c>
      <c r="J171" s="19">
        <f t="shared" si="65"/>
        <v>0</v>
      </c>
    </row>
    <row r="172" spans="2:10" x14ac:dyDescent="0.25">
      <c r="B172" s="12" t="s">
        <v>332</v>
      </c>
      <c r="C172" s="18" t="s">
        <v>210</v>
      </c>
      <c r="D172" s="12" t="s">
        <v>14</v>
      </c>
      <c r="E172" s="12"/>
      <c r="F172" s="12" t="s">
        <v>149</v>
      </c>
      <c r="G172" s="12" t="s">
        <v>211</v>
      </c>
      <c r="H172" s="19">
        <f>H173</f>
        <v>388.2</v>
      </c>
      <c r="I172" s="19">
        <f t="shared" ref="I172:J172" si="66">I173</f>
        <v>0</v>
      </c>
      <c r="J172" s="19">
        <f t="shared" si="66"/>
        <v>0</v>
      </c>
    </row>
    <row r="173" spans="2:10" x14ac:dyDescent="0.25">
      <c r="B173" s="12" t="s">
        <v>333</v>
      </c>
      <c r="C173" s="18" t="s">
        <v>212</v>
      </c>
      <c r="D173" s="12" t="s">
        <v>14</v>
      </c>
      <c r="E173" s="12"/>
      <c r="F173" s="12" t="s">
        <v>149</v>
      </c>
      <c r="G173" s="12" t="s">
        <v>213</v>
      </c>
      <c r="H173" s="19">
        <v>388.2</v>
      </c>
      <c r="I173" s="19">
        <v>0</v>
      </c>
      <c r="J173" s="19">
        <v>0</v>
      </c>
    </row>
    <row r="174" spans="2:10" x14ac:dyDescent="0.25">
      <c r="B174" s="12" t="s">
        <v>334</v>
      </c>
      <c r="C174" s="21" t="s">
        <v>146</v>
      </c>
      <c r="D174" s="12"/>
      <c r="E174" s="12"/>
      <c r="F174" s="12"/>
      <c r="G174" s="12"/>
      <c r="H174" s="19"/>
      <c r="I174" s="19">
        <v>161.9</v>
      </c>
      <c r="J174" s="19">
        <v>326.7</v>
      </c>
    </row>
    <row r="175" spans="2:10" x14ac:dyDescent="0.25">
      <c r="B175" s="40" t="s">
        <v>120</v>
      </c>
      <c r="C175" s="41"/>
      <c r="D175" s="22"/>
      <c r="E175" s="22"/>
      <c r="F175" s="22"/>
      <c r="G175" s="22"/>
      <c r="H175" s="23">
        <f>H16+H61+H69+H82+H108+H143+H159+H164+H133</f>
        <v>12604.599999999999</v>
      </c>
      <c r="I175" s="23">
        <f>I16+I61+I69+I82+I108+I143+I159+I164+I133+I174</f>
        <v>6664.7999999999984</v>
      </c>
      <c r="J175" s="23">
        <f>J16+J61+J69+J82+J108+J143+J159+J164+J133+J174</f>
        <v>6514</v>
      </c>
    </row>
  </sheetData>
  <mergeCells count="8">
    <mergeCell ref="I1:J1"/>
    <mergeCell ref="I2:L2"/>
    <mergeCell ref="I5:J5"/>
    <mergeCell ref="B175:C175"/>
    <mergeCell ref="H12:J12"/>
    <mergeCell ref="B9:J9"/>
    <mergeCell ref="B10:J10"/>
    <mergeCell ref="I3:K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2025-12-23T10:44:44Z</dcterms:modified>
</cp:coreProperties>
</file>